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5\Godišnji obračun za 2024\Za Kolegij\"/>
    </mc:Choice>
  </mc:AlternateContent>
  <bookViews>
    <workbookView xWindow="0" yWindow="0" windowWidth="28800" windowHeight="10995"/>
  </bookViews>
  <sheets>
    <sheet name="prihirashekonom" sheetId="1" r:id="rId1"/>
  </sheets>
  <definedNames>
    <definedName name="_xlnm.Print_Titles" localSheetId="0">prihirashekonom!$4:$4</definedName>
  </definedNames>
  <calcPr calcId="162913"/>
</workbook>
</file>

<file path=xl/calcChain.xml><?xml version="1.0" encoding="utf-8"?>
<calcChain xmlns="http://schemas.openxmlformats.org/spreadsheetml/2006/main">
  <c r="F6" i="1" l="1"/>
  <c r="G6" i="1"/>
  <c r="F103" i="1"/>
  <c r="F220" i="1"/>
  <c r="F221" i="1"/>
  <c r="F222" i="1"/>
  <c r="F223" i="1"/>
  <c r="G162" i="1"/>
  <c r="G153" i="1"/>
  <c r="G144" i="1"/>
  <c r="G111" i="1"/>
  <c r="F107" i="1"/>
  <c r="F32" i="1"/>
  <c r="G238" i="1" l="1"/>
  <c r="F238" i="1"/>
  <c r="F235" i="1"/>
  <c r="F234" i="1"/>
  <c r="F233" i="1"/>
  <c r="F232" i="1"/>
  <c r="G231" i="1"/>
  <c r="F231" i="1"/>
  <c r="F230" i="1"/>
  <c r="F229" i="1"/>
  <c r="G228" i="1"/>
  <c r="F228" i="1"/>
  <c r="F227" i="1"/>
  <c r="F226" i="1"/>
  <c r="F225" i="1"/>
  <c r="F224" i="1"/>
  <c r="F219" i="1"/>
  <c r="F218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G203" i="1"/>
  <c r="F203" i="1"/>
  <c r="F202" i="1"/>
  <c r="F201" i="1"/>
  <c r="F200" i="1"/>
  <c r="G199" i="1"/>
  <c r="F199" i="1"/>
  <c r="G198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G184" i="1"/>
  <c r="F184" i="1"/>
  <c r="F183" i="1"/>
  <c r="F182" i="1"/>
  <c r="F181" i="1"/>
  <c r="F180" i="1"/>
  <c r="G179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6" i="1"/>
  <c r="F105" i="1"/>
  <c r="F104" i="1"/>
  <c r="F101" i="1"/>
  <c r="F100" i="1"/>
  <c r="G99" i="1"/>
  <c r="F99" i="1"/>
  <c r="G98" i="1"/>
  <c r="F98" i="1"/>
  <c r="G97" i="1"/>
  <c r="F97" i="1"/>
  <c r="F94" i="1"/>
  <c r="F93" i="1"/>
  <c r="F92" i="1"/>
  <c r="F91" i="1"/>
  <c r="F90" i="1"/>
  <c r="F89" i="1"/>
  <c r="F88" i="1"/>
  <c r="F86" i="1"/>
  <c r="F85" i="1"/>
  <c r="G84" i="1"/>
  <c r="F84" i="1"/>
  <c r="F83" i="1"/>
  <c r="F82" i="1"/>
  <c r="G81" i="1"/>
  <c r="F81" i="1"/>
  <c r="G80" i="1"/>
  <c r="F80" i="1"/>
  <c r="F79" i="1"/>
  <c r="F78" i="1"/>
  <c r="G77" i="1"/>
  <c r="F77" i="1"/>
  <c r="F76" i="1"/>
  <c r="F75" i="1"/>
  <c r="G74" i="1"/>
  <c r="F74" i="1"/>
  <c r="F73" i="1"/>
  <c r="F72" i="1"/>
  <c r="F71" i="1"/>
  <c r="F70" i="1"/>
  <c r="F69" i="1"/>
  <c r="F68" i="1"/>
  <c r="G67" i="1"/>
  <c r="F67" i="1"/>
  <c r="F66" i="1"/>
  <c r="F65" i="1"/>
  <c r="F64" i="1"/>
  <c r="F63" i="1"/>
  <c r="F62" i="1"/>
  <c r="F61" i="1"/>
  <c r="G60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G47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1" i="1"/>
  <c r="F30" i="1"/>
  <c r="F29" i="1"/>
  <c r="F28" i="1"/>
  <c r="F27" i="1"/>
  <c r="F26" i="1"/>
  <c r="F25" i="1"/>
  <c r="F24" i="1"/>
  <c r="F23" i="1"/>
  <c r="F22" i="1"/>
  <c r="G21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G7" i="1"/>
  <c r="F7" i="1"/>
</calcChain>
</file>

<file path=xl/sharedStrings.xml><?xml version="1.0" encoding="utf-8"?>
<sst xmlns="http://schemas.openxmlformats.org/spreadsheetml/2006/main" count="249" uniqueCount="243">
  <si>
    <t>Oznaka</t>
  </si>
  <si>
    <t>A. RAČUN PRIHODA I RASHODA</t>
  </si>
  <si>
    <t>6 Prihodi poslovanja</t>
  </si>
  <si>
    <t>61 Prihodi od poreza</t>
  </si>
  <si>
    <t>611 Porez i prirez na dohodak</t>
  </si>
  <si>
    <t>6111 Porez i prirez na dohodak od nesamostalnog rada</t>
  </si>
  <si>
    <t>6112 Porez i prirez na dohodak od samostalnih djelatnosti</t>
  </si>
  <si>
    <t>6113 Porez i prirez na dohodak od imovine i imovinskih prava</t>
  </si>
  <si>
    <t>6114 Porez i prirez na dohodak od kapitala</t>
  </si>
  <si>
    <t>6115 Porez i prirez na dohodak po godišnjoj prijavi</t>
  </si>
  <si>
    <t>6116 Porez i prirez na dohodak utvrđen u postupku nadzora za prethodne godine</t>
  </si>
  <si>
    <t>6117 Povrat poreza i prireza na dohodak po godišnjoj prijavi</t>
  </si>
  <si>
    <t>613 Porezi na imovinu</t>
  </si>
  <si>
    <t>6132 Porez na nasljedstava i darove</t>
  </si>
  <si>
    <t>614 Porezi na robu i usluge</t>
  </si>
  <si>
    <t>6145 Porezi na korištenje dobara ili izvođenje aktivnosti</t>
  </si>
  <si>
    <t>6147 Porez na dobitke od igara na sreću i ostali porezi od igara na sreću</t>
  </si>
  <si>
    <t>63 Pomoći iz inozemstva i od subjekata unutar općeg proračuna</t>
  </si>
  <si>
    <t>632 Pomoći od međunarodnih organizacija te institucija i tijela EU</t>
  </si>
  <si>
    <t>6321 Tekuće pomoći od međunarodnih organizacija</t>
  </si>
  <si>
    <t>6323 Tekuće pomoći od institucija i tijela EU</t>
  </si>
  <si>
    <t>633 Pomoći iz proračuna i izvanproračunskim korisnicima</t>
  </si>
  <si>
    <t>6331 Tekuće pomoći iz proračuna i izvanproračunskim korisnicima</t>
  </si>
  <si>
    <t>6332 Kapitalne pomoći iz proračuna i izvanproračunskim korisnicima</t>
  </si>
  <si>
    <t>634 Pomoći od izvanproračunskih korisnika</t>
  </si>
  <si>
    <t>6341 Tekuće pomoći od izvanproračunskih korisnika</t>
  </si>
  <si>
    <t>6342 Kapitalne pomoći od izvanproračunskih korisnika</t>
  </si>
  <si>
    <t>635 Pomoći izravnanja za decentralizirane funkcije</t>
  </si>
  <si>
    <t>6351 Tekuće pomoći izravnanja za decentralizirane funkcije</t>
  </si>
  <si>
    <t>6352 Kapitalne pomoći izravnanja za decentralizirane funkcije</t>
  </si>
  <si>
    <t>636 Pomoći proračunskim korisnicima iz proračuna koji im nije nadležan</t>
  </si>
  <si>
    <t>6361 Tekuće pomoći proračunskim korisnicima iz proračuna koji im nije nadležan</t>
  </si>
  <si>
    <t>6362 Kapitalne pomoći proračunskim korisnicima iz proračuna koji im nije nadležan</t>
  </si>
  <si>
    <t>638 Pomoći temeljem prijenosa EU sredstava</t>
  </si>
  <si>
    <t>6381 Tekuće pomoći temeljem prijenosa EU sredstava</t>
  </si>
  <si>
    <t>6382 Kapitalne pomoći temeljem prijenosa EU sredstava</t>
  </si>
  <si>
    <t>639 Prijenosi između proračunskih korisnika istog proračuna</t>
  </si>
  <si>
    <t>6391 Tekući prijenosi između proračunskih korisnika istog proračuna</t>
  </si>
  <si>
    <t>6393 Tekući prijenosi između proračunskih korisnika istog proračuna temeljem prijenosa EU sredstava</t>
  </si>
  <si>
    <t>6394 Kapitalni prijenosi između proračunskih korisnika istog proračuna temeljem prijenosa EU sredstava</t>
  </si>
  <si>
    <t>64 Prihodi od imovine</t>
  </si>
  <si>
    <t>641 Prihodi od financijske imovine</t>
  </si>
  <si>
    <t>6413 Kamate na oročena sredstva i depozite po viđenju</t>
  </si>
  <si>
    <t>6414 Prihodi od zateznih kamata</t>
  </si>
  <si>
    <t>6415 Prihodi od pozitivnih tečajnih razlika i razlika zbog primjene valutne klauzule</t>
  </si>
  <si>
    <t>6417 Prihodi iz dobiti trgovačkih društava, kreditnih i ostalih financijskih institucija po posebnim propisima</t>
  </si>
  <si>
    <t>6419 Ostali prihodi od financijske imovine</t>
  </si>
  <si>
    <t>642 Prihodi od nefinancijske imovine</t>
  </si>
  <si>
    <t>6421 Naknade za koncesije</t>
  </si>
  <si>
    <t>6422 Prihodi od zakupa i iznajmljivanja imovine</t>
  </si>
  <si>
    <t>6423 Naknada za korištenje nefinancijske imovine</t>
  </si>
  <si>
    <t>6429 Ostali prihodi od nefinancijske imovine</t>
  </si>
  <si>
    <t>65 Prihodi od upravnih i administrativnih pristojbi, pristojbi po posebnim propisima i naknada</t>
  </si>
  <si>
    <t>651 Upravne i administrativne pristojbe</t>
  </si>
  <si>
    <t>6512 Županijske, gradske i općinske pristojbe i naknade</t>
  </si>
  <si>
    <t>6513 Ostale upravne pristojbe i naknade</t>
  </si>
  <si>
    <t>652 Prihodi po posebnim propisima</t>
  </si>
  <si>
    <t>6526 Ostali nespomenuti prihodi</t>
  </si>
  <si>
    <t>66 Prihodi od prodaje proizvoda i robe te pruženih usluga i prihodi od donacija te povrati po protestiranim jamstvima</t>
  </si>
  <si>
    <t>661 Prihodi od prodaje proizvoda i robe te pruženih usluga</t>
  </si>
  <si>
    <t>6614 Prihodi od prodaje proizvoda i robe</t>
  </si>
  <si>
    <t>6615 Prihodi od pruženih usluga</t>
  </si>
  <si>
    <t>663 Donacije od pravnih i fizičkih osoba izvan općeg proračuna i povrat donacija po protestiranim jamstvima</t>
  </si>
  <si>
    <t>6631 Tekuće donacije</t>
  </si>
  <si>
    <t>6632 Kapitalne donacije</t>
  </si>
  <si>
    <t>67 Prihodi iz nadležnog proračuna i od HZZO-a temeljem ugovornih obveza</t>
  </si>
  <si>
    <t>673 Prihodi od HZZO-a na temelju ugovornih obveza</t>
  </si>
  <si>
    <t>6731 Prihodi od HZZO-a na temelju ugovornih obveza</t>
  </si>
  <si>
    <t>68 Kazne, upravne mjere i ostali prihodi</t>
  </si>
  <si>
    <t>683 Ostali prihodi</t>
  </si>
  <si>
    <t>6831 Ostali prihodi</t>
  </si>
  <si>
    <t>7 Prihodi od prodaje nefinancijske imovine</t>
  </si>
  <si>
    <t>71 Prihodi od prodaje neproizvedene dugotrajne imovine</t>
  </si>
  <si>
    <t>711 Prihodi od prodaje materijalne imovine - prirodnih bogatstava</t>
  </si>
  <si>
    <t>7111 Zemljište</t>
  </si>
  <si>
    <t>72 Prihodi od prodaje proizvedene dugotrajne imovine</t>
  </si>
  <si>
    <t>721 Prihodi od prodaje građevinskih objekata</t>
  </si>
  <si>
    <t>7211 Stambeni objekti</t>
  </si>
  <si>
    <t>7212 Poslovni objekti</t>
  </si>
  <si>
    <t>722 Prihodi od prodaje postrojenja i opreme</t>
  </si>
  <si>
    <t>7221 Uredska oprema i namještaj</t>
  </si>
  <si>
    <t>7223 Oprema za održavanje i zaštitu</t>
  </si>
  <si>
    <t>7224 Medicinska i laboratorijska oprema</t>
  </si>
  <si>
    <t>7227 Uređaji, strojevi i oprema za ostale namjene</t>
  </si>
  <si>
    <t>723 Prihodi od prodaje prijevoznih sredstava</t>
  </si>
  <si>
    <t>7231 Prijevozna sredstva u cestovnom prometu</t>
  </si>
  <si>
    <t>SVEUKUPNO PRIHODI</t>
  </si>
  <si>
    <t>3 Rashodi poslovanja</t>
  </si>
  <si>
    <t>31 Rashodi za zaposlene</t>
  </si>
  <si>
    <t>311 Plaće (Bruto)</t>
  </si>
  <si>
    <t>3111 Plaće za redovan rad</t>
  </si>
  <si>
    <t>3113 Plaće za prekovremeni rad</t>
  </si>
  <si>
    <t>3114 Plaće za posebne uvjete rada</t>
  </si>
  <si>
    <t>312 Ostali rashodi za zaposlene</t>
  </si>
  <si>
    <t>3121 Ostali rashodi za zaposlene</t>
  </si>
  <si>
    <t>313 Doprinosi na plaće</t>
  </si>
  <si>
    <t>3131 Doprinosi za mirovinsko osiguranje</t>
  </si>
  <si>
    <t>3132 Doprinosi za obvezno zdravstveno osiguranje</t>
  </si>
  <si>
    <t>3133 Doprinosi za obvezno osiguranje u slučaju nezaposlenosti</t>
  </si>
  <si>
    <t>32 Materijalni rashodi</t>
  </si>
  <si>
    <t>321 Naknade troškova zaposlenima</t>
  </si>
  <si>
    <t>3211 Službena putovanja</t>
  </si>
  <si>
    <t>3212 Naknade za prijevoz, za rad na terenu i odvojeni život</t>
  </si>
  <si>
    <t>3213 Stručno usavršavanje zaposlenika</t>
  </si>
  <si>
    <t>3214 Ostale naknade troškova zaposlenima</t>
  </si>
  <si>
    <t>322 Rashodi za materijal i energiju</t>
  </si>
  <si>
    <t>3221 Uredski materijal i ostali materijalni rashodi</t>
  </si>
  <si>
    <t>3222 Materijal i sirovine</t>
  </si>
  <si>
    <t>3223 Energija</t>
  </si>
  <si>
    <t>3224 Materijal i dijelovi za tekuće i investicijsko održavanje</t>
  </si>
  <si>
    <t>3225 Sitni inventar i auto gume</t>
  </si>
  <si>
    <t>3227 Službena, radna i zaštitna odjeća i obuća</t>
  </si>
  <si>
    <t>323 Rashodi za usluge</t>
  </si>
  <si>
    <t>3231 Usluge telefona, pošte i prijevoza</t>
  </si>
  <si>
    <t>3232 Usluge tekućeg i investicijskog održavanja</t>
  </si>
  <si>
    <t>3233 Usluge promidžbe i informiranja</t>
  </si>
  <si>
    <t>3234 Komunalne usluge</t>
  </si>
  <si>
    <t>3235 Zakupnine i najamnine</t>
  </si>
  <si>
    <t>3236 Zdravstvene i veterinarske usluge</t>
  </si>
  <si>
    <t>3237 Intelektualne i osobne usluge</t>
  </si>
  <si>
    <t>3238 Računalne usluge</t>
  </si>
  <si>
    <t>3239 Ostale usluge</t>
  </si>
  <si>
    <t>324 Naknade troškova osobama izvan radnog odnosa</t>
  </si>
  <si>
    <t>3241 Naknade troškova osobama izvan radnog odnosa</t>
  </si>
  <si>
    <t>329 Ostali nespomenuti rashodi poslovanja</t>
  </si>
  <si>
    <t>3291 Naknade za rad predstavničkih i izvršnih tijela, povjerenstava i slično</t>
  </si>
  <si>
    <t>3292 Premije osiguranja</t>
  </si>
  <si>
    <t>3293 Reprezentacija</t>
  </si>
  <si>
    <t>3294 Članarine i norme</t>
  </si>
  <si>
    <t>3295 Pristojbe i naknade</t>
  </si>
  <si>
    <t>3296 Troškovi sudskih postupaka</t>
  </si>
  <si>
    <t>3299 Ostali nespomenuti rashodi poslovanja</t>
  </si>
  <si>
    <t>34 Financijski rashodi</t>
  </si>
  <si>
    <t>342 Kamate za primljene kredite i zajmove</t>
  </si>
  <si>
    <t>3423 Kamate za primljene kredite i zajmove od kreditnih i ostalih financijskih institucija izvan javnog sektora</t>
  </si>
  <si>
    <t>3428 Kamate za primljene zajmove od drugih razina vlasti</t>
  </si>
  <si>
    <t>343 Ostali financijski rashodi</t>
  </si>
  <si>
    <t>3431 Bankarske usluge i usluge platnog prometa</t>
  </si>
  <si>
    <t>3432 Negativne tečajne razlike i razlike zbog primjene valutne klauzule</t>
  </si>
  <si>
    <t>3433 Zatezne kamate</t>
  </si>
  <si>
    <t>3434 Ostali nespomenuti financijski rashodi</t>
  </si>
  <si>
    <t>35 Subvencije</t>
  </si>
  <si>
    <t>351 Subvencije trgovačkim društvima u javnom sektoru</t>
  </si>
  <si>
    <t>3512 Subvencije trgovačkim društvima u javnom sektoru</t>
  </si>
  <si>
    <t>352 Subvencije trgovačkim društvima, poljoprivrednicima i obrtnicima izvan javnog sektora</t>
  </si>
  <si>
    <t>3521 Subvencije kreditnim i ostalim financijskim institucijama izvan javnog sektora</t>
  </si>
  <si>
    <t>3522 Subvencije trgovačkim društvima izvan javnog sektora</t>
  </si>
  <si>
    <t>3523 Subvencije poljoprivrednicima i obrtnicima</t>
  </si>
  <si>
    <t>353 Subvencije trgovačkim društvima, zadrugama, poljoprivrednicima i obrtnicima iz EU sredstava</t>
  </si>
  <si>
    <t>3531 Subvencije trgovačkim društvima, zadrugama, poljoprivrednicima i obrtnicima iz EU sredstava</t>
  </si>
  <si>
    <t>36 Pomoći dane u inozemstvo i unutar općeg proračuna</t>
  </si>
  <si>
    <t>361 Pomoći inozemnim vladama</t>
  </si>
  <si>
    <t>3611 Tekuće pomoći inozemnim vladama</t>
  </si>
  <si>
    <t>363 Pomoći unutar općeg proračuna</t>
  </si>
  <si>
    <t>3631 Tekuće pomoći unutar općeg proračuna</t>
  </si>
  <si>
    <t>3632 Kapitalne pomoći unutar općeg proračuna</t>
  </si>
  <si>
    <t>366 Pomoći proračunskim korisnicima drugih proračuna</t>
  </si>
  <si>
    <t>3661 Tekuće pomoći proračunskim korisnicima drugih proračuna</t>
  </si>
  <si>
    <t>3662 Kapitalne pomoći proračunskim korisnicima drugih proračuna</t>
  </si>
  <si>
    <t>368 Pomoći temeljem prijenosa EU sredstava</t>
  </si>
  <si>
    <t>3681 Tekuće pomoći temeljem prijenosa EU sredstava</t>
  </si>
  <si>
    <t>3682 Kapitalne pomoći temeljem prijenosa EU sredstava</t>
  </si>
  <si>
    <t>369 Prijenosi između proračunskih korisnika istog proračuna</t>
  </si>
  <si>
    <t>3691 Tekući prijenosi između proračunskih korisnika istog proračuna</t>
  </si>
  <si>
    <t>3693 Tekući prijenosi između proračunskih korisnika istog proračuna temeljem prijenosa EU sredstava</t>
  </si>
  <si>
    <t>3694 Kapitalni prijenosi između proračunskih korisnika istog proračuna temeljem prijenosa EU sredstava</t>
  </si>
  <si>
    <t>37 Naknade građanima i kućanstvima na temelju osiguranja i druge naknade</t>
  </si>
  <si>
    <t>372 Ostale naknade građanima i kućanstvima iz proračuna</t>
  </si>
  <si>
    <t>3721 Naknade građanima i kućanstvima u novcu</t>
  </si>
  <si>
    <t>3722 Naknade građanima i kućanstvima u naravi</t>
  </si>
  <si>
    <t>38 Ostali rashodi</t>
  </si>
  <si>
    <t>381 Tekuće donacije</t>
  </si>
  <si>
    <t>3811 Tekuće donacije u novcu</t>
  </si>
  <si>
    <t>3812 Tekuće donacije u naravi</t>
  </si>
  <si>
    <t>3813 Tekuće donacije iz EU sredstava</t>
  </si>
  <si>
    <t>382 Kapitalne donacije</t>
  </si>
  <si>
    <t>3821 Kapitalne donacije neprofitnim organizacijama</t>
  </si>
  <si>
    <t>383 Kazne, penali i naknade štete</t>
  </si>
  <si>
    <t>3831 Naknade šteta pravnim i fizičkim osobama</t>
  </si>
  <si>
    <t>3835 Ostale kazne</t>
  </si>
  <si>
    <t>386 Kapitalne pomoći</t>
  </si>
  <si>
    <t>3861 Kapitalne pomoći kreditnim i ostalim financijskim institucijama te trgovačkim društvima u javnom sektoru</t>
  </si>
  <si>
    <t>3862 Kapitalne pomoći kreditnim i ostalim financijskim institucijama te trgovačkim društvima izvan javnog sektora</t>
  </si>
  <si>
    <t>3863 Kapitalne pomoći poljoprivrednicima i obrtnicima</t>
  </si>
  <si>
    <t>4 Rashodi za nabavu nefinancijske imovine</t>
  </si>
  <si>
    <t>41 Rashodi za nabavu neproizvedene dugotrajne imovine</t>
  </si>
  <si>
    <t>412 Nematerijalna imovina</t>
  </si>
  <si>
    <t>4123 Licence</t>
  </si>
  <si>
    <t>4124 Ostala prava</t>
  </si>
  <si>
    <t>42 Rashodi za nabavu proizvedene dugotrajne imovine</t>
  </si>
  <si>
    <t>421 Građevinski objekti</t>
  </si>
  <si>
    <t>4212 Poslovni objekti</t>
  </si>
  <si>
    <t>4214 Ostali građevinski objekti</t>
  </si>
  <si>
    <t>422 Postrojenja i oprema</t>
  </si>
  <si>
    <t>4221 Uredska oprema i namještaj</t>
  </si>
  <si>
    <t>4222 Komunikacijska oprema</t>
  </si>
  <si>
    <t>4223 Oprema za održavanje i zaštitu</t>
  </si>
  <si>
    <t>4224 Medicinska i laboratorijska oprema</t>
  </si>
  <si>
    <t>4225 Instrumenti, uređaji i strojevi</t>
  </si>
  <si>
    <t>4226 Sportska i glazbena oprema</t>
  </si>
  <si>
    <t>4227 Uređaji, strojevi i oprema za ostale namjene</t>
  </si>
  <si>
    <t>423 Prijevozna sredstva</t>
  </si>
  <si>
    <t>4231 Prijevozna sredstva u cestovnom prometu</t>
  </si>
  <si>
    <t>424 Knjige, umjetnička djela i ostale izložbene vrijednosti</t>
  </si>
  <si>
    <t>4241 Knjige</t>
  </si>
  <si>
    <t>425 Višegodišnji nasadi i osnovno stado</t>
  </si>
  <si>
    <t>4251 Višegodišnji nasadi</t>
  </si>
  <si>
    <t>426 Nematerijalna proizvedena imovina</t>
  </si>
  <si>
    <t>4262 Ulaganja u računalne programe</t>
  </si>
  <si>
    <t>4263 Umjetnička, literarna i znanstvena djela</t>
  </si>
  <si>
    <t>4264 Ostala nematerijalna proizvedena imovina</t>
  </si>
  <si>
    <t>43 Rashodi za nabavu plemenitih metala i ostalih pohranjenih vrijednosti</t>
  </si>
  <si>
    <t>431 Plemeniti metali i ostale pohranjene vrijednosti</t>
  </si>
  <si>
    <t>4312 Pohranjene knjige, umjetnička djela i slične vrijednosti</t>
  </si>
  <si>
    <t>45 Rashodi za dodatna ulaganja na nefinancijskoj imovini</t>
  </si>
  <si>
    <t>451 Dodatna ulaganja na građevinskim objektima</t>
  </si>
  <si>
    <t>4511 Dodatna ulaganja na građevinskim objektima</t>
  </si>
  <si>
    <t>452 Dodatna ulaganja na postrojenjima i opremi</t>
  </si>
  <si>
    <t>4521 Dodatna ulaganja na postrojenjima i opremi</t>
  </si>
  <si>
    <t>SVEUKUPNO RASHODI</t>
  </si>
  <si>
    <t>A.  RAČUN PRIHODA I RASHODA - Prihodi i rashodi prema ekonomskoj klasifikaciji</t>
  </si>
  <si>
    <t>6392 Kapitalni prijenosi između proračunskih korisnika istog proračuna</t>
  </si>
  <si>
    <t>6425 Prihodi od prodaje kratkotrajne nefinancijske imovine</t>
  </si>
  <si>
    <t>6514 Ostale pristojbe i naknade</t>
  </si>
  <si>
    <t>724 Prihodi od prodaje knjiga, umjetničkih djela i ostalih izložbenih vrijednosti</t>
  </si>
  <si>
    <t>3692 Kapitalni prijenosi između proračunskih korisnika istog proračuna</t>
  </si>
  <si>
    <t>3723 Naknade građanima i kućanstvima iz EU sredstava</t>
  </si>
  <si>
    <t>Izvršenje 
2023.</t>
  </si>
  <si>
    <t>631 Pomoći od inozemnih vlada</t>
  </si>
  <si>
    <t>6311 Tekuće pomoći od inozemnih vlada</t>
  </si>
  <si>
    <t>4242 Umjetnička djela (izložena u galerijama, muzejima i slično)</t>
  </si>
  <si>
    <t>4244 Ostale nespomenute izložbene vrijednosti</t>
  </si>
  <si>
    <t>-</t>
  </si>
  <si>
    <t xml:space="preserve">Rebalans
2024. </t>
  </si>
  <si>
    <t>Tekući plan 
2024.</t>
  </si>
  <si>
    <t>Izvršenje 
2024.</t>
  </si>
  <si>
    <t>Indeks 
Izvršenje 2024./ Izvršenje 2023.</t>
  </si>
  <si>
    <t>Indeks 
Izvršenje 2024./ 
Tekući plan 2024.</t>
  </si>
  <si>
    <t>7241 Knjige</t>
  </si>
  <si>
    <t>3112 Plaće u naravi</t>
  </si>
  <si>
    <t>4233 Prijevozna sredstva u pomorskom i riječnom prometu</t>
  </si>
  <si>
    <t>454 Dodatna ulaganja za ostalu nefinancijsku imovinu</t>
  </si>
  <si>
    <t>4541 Dodatna ulaganja za ostalu nefinancijsku imovinu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</si>
</sst>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b/>
      <sz val="14"/>
      <color theme="1"/>
      <name val="Calibri"/>
      <family val="2"/>
      <charset val="238"/>
      <scheme val="minor"/>
    </font>
    <font>
      <sz val="11"/>
      <color theme="1"/>
      <name val="Verdana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19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/>
    </xf>
    <xf numFmtId="0" fontId="21" fillId="33" borderId="10" xfId="0" applyFont="1" applyFill="1" applyBorder="1" applyAlignment="1">
      <alignment horizontal="left" vertical="center" wrapText="1"/>
    </xf>
    <xf numFmtId="0" fontId="22" fillId="33" borderId="0" xfId="0" applyFont="1" applyFill="1" applyBorder="1" applyAlignment="1">
      <alignment horizontal="left" vertical="center"/>
    </xf>
    <xf numFmtId="0" fontId="21" fillId="34" borderId="10" xfId="0" applyFont="1" applyFill="1" applyBorder="1" applyAlignment="1">
      <alignment horizontal="left" vertical="center" wrapText="1"/>
    </xf>
    <xf numFmtId="4" fontId="21" fillId="34" borderId="10" xfId="0" applyNumberFormat="1" applyFont="1" applyFill="1" applyBorder="1" applyAlignment="1">
      <alignment horizontal="right" vertical="center" wrapText="1"/>
    </xf>
    <xf numFmtId="4" fontId="21" fillId="33" borderId="10" xfId="0" applyNumberFormat="1" applyFont="1" applyFill="1" applyBorder="1" applyAlignment="1">
      <alignment horizontal="right" vertical="center" wrapText="1"/>
    </xf>
    <xf numFmtId="4" fontId="22" fillId="33" borderId="10" xfId="0" applyNumberFormat="1" applyFont="1" applyFill="1" applyBorder="1" applyAlignment="1">
      <alignment horizontal="right" vertical="center" wrapText="1"/>
    </xf>
    <xf numFmtId="0" fontId="21" fillId="33" borderId="10" xfId="0" applyFont="1" applyFill="1" applyBorder="1" applyAlignment="1">
      <alignment horizontal="left" vertical="center" wrapText="1" indent="1"/>
    </xf>
    <xf numFmtId="0" fontId="22" fillId="33" borderId="10" xfId="0" applyFont="1" applyFill="1" applyBorder="1" applyAlignment="1">
      <alignment horizontal="left" vertical="center" wrapText="1" indent="1"/>
    </xf>
    <xf numFmtId="0" fontId="21" fillId="33" borderId="0" xfId="0" applyFont="1" applyFill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8"/>
  <sheetViews>
    <sheetView showGridLines="0" tabSelected="1" view="pageBreakPreview" topLeftCell="A211" zoomScale="60" zoomScaleNormal="100" workbookViewId="0">
      <selection activeCell="A236" sqref="A236:XFD236"/>
    </sheetView>
  </sheetViews>
  <sheetFormatPr defaultColWidth="9.140625" defaultRowHeight="14.25" x14ac:dyDescent="0.25"/>
  <cols>
    <col min="1" max="1" width="58.7109375" style="2" customWidth="1"/>
    <col min="2" max="7" width="16.42578125" style="2" customWidth="1"/>
    <col min="8" max="16384" width="9.140625" style="2"/>
  </cols>
  <sheetData>
    <row r="1" spans="1:7" ht="18.75" x14ac:dyDescent="0.25">
      <c r="A1" s="1" t="s">
        <v>220</v>
      </c>
    </row>
    <row r="4" spans="1:7" s="4" customFormat="1" ht="45" x14ac:dyDescent="0.25">
      <c r="A4" s="3" t="s">
        <v>0</v>
      </c>
      <c r="B4" s="3" t="s">
        <v>227</v>
      </c>
      <c r="C4" s="3" t="s">
        <v>233</v>
      </c>
      <c r="D4" s="3" t="s">
        <v>234</v>
      </c>
      <c r="E4" s="3" t="s">
        <v>235</v>
      </c>
      <c r="F4" s="3" t="s">
        <v>236</v>
      </c>
      <c r="G4" s="3" t="s">
        <v>237</v>
      </c>
    </row>
    <row r="5" spans="1:7" s="6" customFormat="1" ht="15" x14ac:dyDescent="0.25">
      <c r="A5" s="5" t="s">
        <v>1</v>
      </c>
      <c r="B5" s="5"/>
      <c r="C5" s="5"/>
      <c r="D5" s="5"/>
      <c r="E5" s="5"/>
      <c r="F5" s="5"/>
      <c r="G5" s="5"/>
    </row>
    <row r="6" spans="1:7" s="6" customFormat="1" ht="15" x14ac:dyDescent="0.25">
      <c r="A6" s="7" t="s">
        <v>2</v>
      </c>
      <c r="B6" s="8">
        <v>225958473.03</v>
      </c>
      <c r="C6" s="8">
        <v>280074999.81</v>
      </c>
      <c r="D6" s="8">
        <v>280074999.81</v>
      </c>
      <c r="E6" s="8">
        <v>283593733.82999998</v>
      </c>
      <c r="F6" s="8">
        <f>E6/B6*100</f>
        <v>125.5070146417337</v>
      </c>
      <c r="G6" s="8">
        <f>E6/D6*100</f>
        <v>101.25635419883497</v>
      </c>
    </row>
    <row r="7" spans="1:7" s="6" customFormat="1" ht="15" x14ac:dyDescent="0.25">
      <c r="A7" s="11" t="s">
        <v>3</v>
      </c>
      <c r="B7" s="9">
        <v>49912598.030000001</v>
      </c>
      <c r="C7" s="9">
        <v>63183331</v>
      </c>
      <c r="D7" s="9">
        <v>63183331</v>
      </c>
      <c r="E7" s="9">
        <v>65290908.840000004</v>
      </c>
      <c r="F7" s="9">
        <f t="shared" ref="F7:F68" si="0">E7/B7*100</f>
        <v>130.81047955219012</v>
      </c>
      <c r="G7" s="9">
        <f t="shared" ref="G7:G67" si="1">E7/D7*100</f>
        <v>103.33565484225579</v>
      </c>
    </row>
    <row r="8" spans="1:7" s="6" customFormat="1" ht="15" x14ac:dyDescent="0.25">
      <c r="A8" s="11" t="s">
        <v>4</v>
      </c>
      <c r="B8" s="9">
        <v>46469216.479999997</v>
      </c>
      <c r="C8" s="9"/>
      <c r="D8" s="9"/>
      <c r="E8" s="9">
        <v>61416568.140000001</v>
      </c>
      <c r="F8" s="9">
        <f t="shared" si="0"/>
        <v>132.1661366217208</v>
      </c>
      <c r="G8" s="9"/>
    </row>
    <row r="9" spans="1:7" s="6" customFormat="1" ht="15" x14ac:dyDescent="0.25">
      <c r="A9" s="12" t="s">
        <v>5</v>
      </c>
      <c r="B9" s="10">
        <v>36659932.030000001</v>
      </c>
      <c r="C9" s="10"/>
      <c r="D9" s="10"/>
      <c r="E9" s="10">
        <v>50601170.039999999</v>
      </c>
      <c r="F9" s="10">
        <f t="shared" si="0"/>
        <v>138.02854298418075</v>
      </c>
      <c r="G9" s="10"/>
    </row>
    <row r="10" spans="1:7" s="6" customFormat="1" ht="15" x14ac:dyDescent="0.25">
      <c r="A10" s="12" t="s">
        <v>6</v>
      </c>
      <c r="B10" s="10">
        <v>4052359.86</v>
      </c>
      <c r="C10" s="10"/>
      <c r="D10" s="10"/>
      <c r="E10" s="10">
        <v>4745456.3099999996</v>
      </c>
      <c r="F10" s="10">
        <f t="shared" si="0"/>
        <v>117.1035266843256</v>
      </c>
      <c r="G10" s="10"/>
    </row>
    <row r="11" spans="1:7" s="6" customFormat="1" ht="15" x14ac:dyDescent="0.25">
      <c r="A11" s="12" t="s">
        <v>7</v>
      </c>
      <c r="B11" s="10">
        <v>2475271.62</v>
      </c>
      <c r="C11" s="10"/>
      <c r="D11" s="10"/>
      <c r="E11" s="10">
        <v>3311691.51</v>
      </c>
      <c r="F11" s="10">
        <f t="shared" si="0"/>
        <v>133.79103461784931</v>
      </c>
      <c r="G11" s="10"/>
    </row>
    <row r="12" spans="1:7" s="6" customFormat="1" ht="15" x14ac:dyDescent="0.25">
      <c r="A12" s="12" t="s">
        <v>8</v>
      </c>
      <c r="B12" s="10">
        <v>5292318.0599999996</v>
      </c>
      <c r="C12" s="10"/>
      <c r="D12" s="10"/>
      <c r="E12" s="10">
        <v>5204161.76</v>
      </c>
      <c r="F12" s="10">
        <f t="shared" si="0"/>
        <v>98.334259222507882</v>
      </c>
      <c r="G12" s="10"/>
    </row>
    <row r="13" spans="1:7" s="6" customFormat="1" ht="15" x14ac:dyDescent="0.25">
      <c r="A13" s="12" t="s">
        <v>9</v>
      </c>
      <c r="B13" s="10">
        <v>1549944.96</v>
      </c>
      <c r="C13" s="10"/>
      <c r="D13" s="10"/>
      <c r="E13" s="10">
        <v>2363487.38</v>
      </c>
      <c r="F13" s="10">
        <f t="shared" si="0"/>
        <v>152.4884715906299</v>
      </c>
      <c r="G13" s="10"/>
    </row>
    <row r="14" spans="1:7" s="6" customFormat="1" ht="30" x14ac:dyDescent="0.25">
      <c r="A14" s="12" t="s">
        <v>10</v>
      </c>
      <c r="B14" s="10">
        <v>77335.47</v>
      </c>
      <c r="C14" s="10"/>
      <c r="D14" s="10"/>
      <c r="E14" s="10">
        <v>66821.59</v>
      </c>
      <c r="F14" s="10">
        <f t="shared" si="0"/>
        <v>86.404841142104644</v>
      </c>
      <c r="G14" s="10"/>
    </row>
    <row r="15" spans="1:7" s="6" customFormat="1" ht="15" x14ac:dyDescent="0.25">
      <c r="A15" s="12" t="s">
        <v>11</v>
      </c>
      <c r="B15" s="10">
        <v>-3637945.52</v>
      </c>
      <c r="C15" s="10"/>
      <c r="D15" s="10"/>
      <c r="E15" s="10">
        <v>-4876220.45</v>
      </c>
      <c r="F15" s="10">
        <f t="shared" si="0"/>
        <v>134.03775353953074</v>
      </c>
      <c r="G15" s="10"/>
    </row>
    <row r="16" spans="1:7" s="6" customFormat="1" ht="15" x14ac:dyDescent="0.25">
      <c r="A16" s="11" t="s">
        <v>12</v>
      </c>
      <c r="B16" s="9">
        <v>212679.08</v>
      </c>
      <c r="C16" s="9"/>
      <c r="D16" s="9"/>
      <c r="E16" s="9">
        <v>268972.11</v>
      </c>
      <c r="F16" s="9">
        <f t="shared" si="0"/>
        <v>126.46853183679372</v>
      </c>
      <c r="G16" s="9"/>
    </row>
    <row r="17" spans="1:7" s="6" customFormat="1" ht="15" x14ac:dyDescent="0.25">
      <c r="A17" s="12" t="s">
        <v>13</v>
      </c>
      <c r="B17" s="10">
        <v>212679.08</v>
      </c>
      <c r="C17" s="10"/>
      <c r="D17" s="10"/>
      <c r="E17" s="10">
        <v>268972.11</v>
      </c>
      <c r="F17" s="10">
        <f t="shared" si="0"/>
        <v>126.46853183679372</v>
      </c>
      <c r="G17" s="10"/>
    </row>
    <row r="18" spans="1:7" s="6" customFormat="1" ht="15" x14ac:dyDescent="0.25">
      <c r="A18" s="11" t="s">
        <v>14</v>
      </c>
      <c r="B18" s="9">
        <v>3230702.47</v>
      </c>
      <c r="C18" s="9"/>
      <c r="D18" s="9"/>
      <c r="E18" s="9">
        <v>3605368.59</v>
      </c>
      <c r="F18" s="9">
        <f t="shared" si="0"/>
        <v>111.59704811814501</v>
      </c>
      <c r="G18" s="9"/>
    </row>
    <row r="19" spans="1:7" s="6" customFormat="1" ht="15" x14ac:dyDescent="0.25">
      <c r="A19" s="12" t="s">
        <v>15</v>
      </c>
      <c r="B19" s="10">
        <v>3209584.65</v>
      </c>
      <c r="C19" s="10"/>
      <c r="D19" s="10"/>
      <c r="E19" s="10">
        <v>3585473.79</v>
      </c>
      <c r="F19" s="10">
        <f t="shared" si="0"/>
        <v>111.71145743110407</v>
      </c>
      <c r="G19" s="10"/>
    </row>
    <row r="20" spans="1:7" s="6" customFormat="1" ht="30" x14ac:dyDescent="0.25">
      <c r="A20" s="12" t="s">
        <v>16</v>
      </c>
      <c r="B20" s="10">
        <v>21117.82</v>
      </c>
      <c r="C20" s="10"/>
      <c r="D20" s="10"/>
      <c r="E20" s="10">
        <v>19894.8</v>
      </c>
      <c r="F20" s="10">
        <f t="shared" si="0"/>
        <v>94.20858781825018</v>
      </c>
      <c r="G20" s="10"/>
    </row>
    <row r="21" spans="1:7" s="13" customFormat="1" ht="30" x14ac:dyDescent="0.25">
      <c r="A21" s="11" t="s">
        <v>17</v>
      </c>
      <c r="B21" s="9">
        <v>93662040.700000003</v>
      </c>
      <c r="C21" s="9">
        <v>115942212.34999999</v>
      </c>
      <c r="D21" s="9">
        <v>115942212.34999999</v>
      </c>
      <c r="E21" s="9">
        <v>116002256.77</v>
      </c>
      <c r="F21" s="9">
        <f t="shared" si="0"/>
        <v>123.85194247641455</v>
      </c>
      <c r="G21" s="9">
        <f t="shared" si="1"/>
        <v>100.05178823034595</v>
      </c>
    </row>
    <row r="22" spans="1:7" s="13" customFormat="1" ht="15" x14ac:dyDescent="0.25">
      <c r="A22" s="11" t="s">
        <v>228</v>
      </c>
      <c r="B22" s="9">
        <v>996</v>
      </c>
      <c r="C22" s="9"/>
      <c r="D22" s="9"/>
      <c r="E22" s="9">
        <v>0</v>
      </c>
      <c r="F22" s="9">
        <f t="shared" si="0"/>
        <v>0</v>
      </c>
      <c r="G22" s="9"/>
    </row>
    <row r="23" spans="1:7" s="6" customFormat="1" ht="15" x14ac:dyDescent="0.25">
      <c r="A23" s="12" t="s">
        <v>229</v>
      </c>
      <c r="B23" s="10">
        <v>996</v>
      </c>
      <c r="C23" s="10"/>
      <c r="D23" s="10"/>
      <c r="E23" s="10">
        <v>0</v>
      </c>
      <c r="F23" s="10">
        <f t="shared" si="0"/>
        <v>0</v>
      </c>
      <c r="G23" s="10"/>
    </row>
    <row r="24" spans="1:7" s="6" customFormat="1" ht="30" x14ac:dyDescent="0.25">
      <c r="A24" s="11" t="s">
        <v>18</v>
      </c>
      <c r="B24" s="9">
        <v>662163.15</v>
      </c>
      <c r="C24" s="9"/>
      <c r="D24" s="9"/>
      <c r="E24" s="9">
        <v>973560.14</v>
      </c>
      <c r="F24" s="9">
        <f t="shared" si="0"/>
        <v>147.02723037366243</v>
      </c>
      <c r="G24" s="9"/>
    </row>
    <row r="25" spans="1:7" s="6" customFormat="1" ht="15" x14ac:dyDescent="0.25">
      <c r="A25" s="12" t="s">
        <v>19</v>
      </c>
      <c r="B25" s="10">
        <v>42604.77</v>
      </c>
      <c r="C25" s="10"/>
      <c r="D25" s="10"/>
      <c r="E25" s="10">
        <v>14280.07</v>
      </c>
      <c r="F25" s="10">
        <f t="shared" si="0"/>
        <v>33.517538059705522</v>
      </c>
      <c r="G25" s="10"/>
    </row>
    <row r="26" spans="1:7" s="6" customFormat="1" ht="15" x14ac:dyDescent="0.25">
      <c r="A26" s="12" t="s">
        <v>20</v>
      </c>
      <c r="B26" s="10">
        <v>619558.38</v>
      </c>
      <c r="C26" s="10"/>
      <c r="D26" s="10"/>
      <c r="E26" s="10">
        <v>959280.07</v>
      </c>
      <c r="F26" s="10">
        <f t="shared" si="0"/>
        <v>154.8328778960265</v>
      </c>
      <c r="G26" s="10"/>
    </row>
    <row r="27" spans="1:7" s="6" customFormat="1" ht="15" x14ac:dyDescent="0.25">
      <c r="A27" s="11" t="s">
        <v>21</v>
      </c>
      <c r="B27" s="9">
        <v>5437284.25</v>
      </c>
      <c r="C27" s="9"/>
      <c r="D27" s="9"/>
      <c r="E27" s="9">
        <v>5750550.8099999996</v>
      </c>
      <c r="F27" s="9">
        <f t="shared" si="0"/>
        <v>105.76145269580121</v>
      </c>
      <c r="G27" s="9"/>
    </row>
    <row r="28" spans="1:7" s="6" customFormat="1" ht="30" x14ac:dyDescent="0.25">
      <c r="A28" s="12" t="s">
        <v>22</v>
      </c>
      <c r="B28" s="10">
        <v>4937168.55</v>
      </c>
      <c r="C28" s="10"/>
      <c r="D28" s="10"/>
      <c r="E28" s="10">
        <v>5445127.5199999996</v>
      </c>
      <c r="F28" s="10">
        <f t="shared" si="0"/>
        <v>110.28846726328597</v>
      </c>
      <c r="G28" s="10"/>
    </row>
    <row r="29" spans="1:7" s="6" customFormat="1" ht="30" x14ac:dyDescent="0.25">
      <c r="A29" s="12" t="s">
        <v>23</v>
      </c>
      <c r="B29" s="10">
        <v>500115.7</v>
      </c>
      <c r="C29" s="10"/>
      <c r="D29" s="10"/>
      <c r="E29" s="10">
        <v>305423.28999999998</v>
      </c>
      <c r="F29" s="10">
        <f t="shared" si="0"/>
        <v>61.070526280218751</v>
      </c>
      <c r="G29" s="10"/>
    </row>
    <row r="30" spans="1:7" s="6" customFormat="1" ht="15" x14ac:dyDescent="0.25">
      <c r="A30" s="11" t="s">
        <v>24</v>
      </c>
      <c r="B30" s="9">
        <v>1308077.25</v>
      </c>
      <c r="C30" s="9"/>
      <c r="D30" s="9"/>
      <c r="E30" s="9">
        <v>1219819.68</v>
      </c>
      <c r="F30" s="9">
        <f t="shared" si="0"/>
        <v>93.252877840356902</v>
      </c>
      <c r="G30" s="9"/>
    </row>
    <row r="31" spans="1:7" s="6" customFormat="1" ht="15" x14ac:dyDescent="0.25">
      <c r="A31" s="12" t="s">
        <v>25</v>
      </c>
      <c r="B31" s="10">
        <v>1296635.6100000001</v>
      </c>
      <c r="C31" s="10"/>
      <c r="D31" s="10"/>
      <c r="E31" s="10">
        <v>1173608.24</v>
      </c>
      <c r="F31" s="10">
        <f t="shared" si="0"/>
        <v>90.511800767217849</v>
      </c>
      <c r="G31" s="10"/>
    </row>
    <row r="32" spans="1:7" s="6" customFormat="1" ht="15" x14ac:dyDescent="0.25">
      <c r="A32" s="12" t="s">
        <v>26</v>
      </c>
      <c r="B32" s="10">
        <v>11441.64</v>
      </c>
      <c r="C32" s="10"/>
      <c r="D32" s="10"/>
      <c r="E32" s="10">
        <v>46211.44</v>
      </c>
      <c r="F32" s="10">
        <f t="shared" si="0"/>
        <v>403.88825378180053</v>
      </c>
      <c r="G32" s="10"/>
    </row>
    <row r="33" spans="1:7" s="6" customFormat="1" ht="15" x14ac:dyDescent="0.25">
      <c r="A33" s="11" t="s">
        <v>27</v>
      </c>
      <c r="B33" s="9">
        <v>4835888.22</v>
      </c>
      <c r="C33" s="9"/>
      <c r="D33" s="9"/>
      <c r="E33" s="9">
        <v>3221892.6</v>
      </c>
      <c r="F33" s="9">
        <f t="shared" si="0"/>
        <v>66.624629301295144</v>
      </c>
      <c r="G33" s="9"/>
    </row>
    <row r="34" spans="1:7" s="6" customFormat="1" ht="15" x14ac:dyDescent="0.25">
      <c r="A34" s="12" t="s">
        <v>28</v>
      </c>
      <c r="B34" s="10">
        <v>2876159.83</v>
      </c>
      <c r="C34" s="10"/>
      <c r="D34" s="10"/>
      <c r="E34" s="10">
        <v>1712435.46</v>
      </c>
      <c r="F34" s="10">
        <f t="shared" si="0"/>
        <v>59.538953368944036</v>
      </c>
      <c r="G34" s="10"/>
    </row>
    <row r="35" spans="1:7" s="6" customFormat="1" ht="15" x14ac:dyDescent="0.25">
      <c r="A35" s="12" t="s">
        <v>29</v>
      </c>
      <c r="B35" s="10">
        <v>1959728.39</v>
      </c>
      <c r="C35" s="10"/>
      <c r="D35" s="10"/>
      <c r="E35" s="10">
        <v>1509457.14</v>
      </c>
      <c r="F35" s="10">
        <f t="shared" si="0"/>
        <v>77.023793077774414</v>
      </c>
      <c r="G35" s="10"/>
    </row>
    <row r="36" spans="1:7" s="6" customFormat="1" ht="30" x14ac:dyDescent="0.25">
      <c r="A36" s="11" t="s">
        <v>30</v>
      </c>
      <c r="B36" s="9">
        <v>75589104.269999996</v>
      </c>
      <c r="C36" s="9"/>
      <c r="D36" s="9"/>
      <c r="E36" s="9">
        <v>94159019.489999995</v>
      </c>
      <c r="F36" s="9">
        <f t="shared" si="0"/>
        <v>124.56692058906971</v>
      </c>
      <c r="G36" s="9"/>
    </row>
    <row r="37" spans="1:7" s="6" customFormat="1" ht="30" x14ac:dyDescent="0.25">
      <c r="A37" s="12" t="s">
        <v>31</v>
      </c>
      <c r="B37" s="10">
        <v>74870123.780000001</v>
      </c>
      <c r="C37" s="10"/>
      <c r="D37" s="10"/>
      <c r="E37" s="10">
        <v>93059392.5</v>
      </c>
      <c r="F37" s="10">
        <f t="shared" si="0"/>
        <v>124.29442854061219</v>
      </c>
      <c r="G37" s="10"/>
    </row>
    <row r="38" spans="1:7" s="6" customFormat="1" ht="30" x14ac:dyDescent="0.25">
      <c r="A38" s="12" t="s">
        <v>32</v>
      </c>
      <c r="B38" s="10">
        <v>718980.49</v>
      </c>
      <c r="C38" s="10"/>
      <c r="D38" s="10"/>
      <c r="E38" s="10">
        <v>1099626.99</v>
      </c>
      <c r="F38" s="10">
        <f t="shared" si="0"/>
        <v>152.94253533917171</v>
      </c>
      <c r="G38" s="10"/>
    </row>
    <row r="39" spans="1:7" s="13" customFormat="1" ht="15" x14ac:dyDescent="0.25">
      <c r="A39" s="11" t="s">
        <v>33</v>
      </c>
      <c r="B39" s="9">
        <v>5376468.1600000001</v>
      </c>
      <c r="C39" s="9"/>
      <c r="D39" s="9"/>
      <c r="E39" s="9">
        <v>10517750.060000001</v>
      </c>
      <c r="F39" s="9">
        <f t="shared" si="0"/>
        <v>195.62563651451069</v>
      </c>
      <c r="G39" s="9"/>
    </row>
    <row r="40" spans="1:7" s="6" customFormat="1" ht="15" x14ac:dyDescent="0.25">
      <c r="A40" s="12" t="s">
        <v>34</v>
      </c>
      <c r="B40" s="10">
        <v>3489909.07</v>
      </c>
      <c r="C40" s="10"/>
      <c r="D40" s="10"/>
      <c r="E40" s="10">
        <v>5790907.2300000004</v>
      </c>
      <c r="F40" s="10">
        <f t="shared" si="0"/>
        <v>165.93289721442514</v>
      </c>
      <c r="G40" s="10"/>
    </row>
    <row r="41" spans="1:7" s="6" customFormat="1" ht="15" x14ac:dyDescent="0.25">
      <c r="A41" s="12" t="s">
        <v>35</v>
      </c>
      <c r="B41" s="10">
        <v>1886559.09</v>
      </c>
      <c r="C41" s="10"/>
      <c r="D41" s="10"/>
      <c r="E41" s="10">
        <v>4726842.83</v>
      </c>
      <c r="F41" s="10">
        <f t="shared" si="0"/>
        <v>250.5536590428238</v>
      </c>
      <c r="G41" s="10"/>
    </row>
    <row r="42" spans="1:7" s="13" customFormat="1" ht="15" x14ac:dyDescent="0.25">
      <c r="A42" s="11" t="s">
        <v>36</v>
      </c>
      <c r="B42" s="9">
        <v>452059.4</v>
      </c>
      <c r="C42" s="9"/>
      <c r="D42" s="9"/>
      <c r="E42" s="9">
        <v>159663.99</v>
      </c>
      <c r="F42" s="9">
        <f t="shared" si="0"/>
        <v>35.319250080852207</v>
      </c>
      <c r="G42" s="9"/>
    </row>
    <row r="43" spans="1:7" s="6" customFormat="1" ht="30" x14ac:dyDescent="0.25">
      <c r="A43" s="12" t="s">
        <v>37</v>
      </c>
      <c r="B43" s="10">
        <v>43491.74</v>
      </c>
      <c r="C43" s="10"/>
      <c r="D43" s="10"/>
      <c r="E43" s="10">
        <v>23601.040000000001</v>
      </c>
      <c r="F43" s="10">
        <f t="shared" si="0"/>
        <v>54.26556858842622</v>
      </c>
      <c r="G43" s="10"/>
    </row>
    <row r="44" spans="1:7" s="6" customFormat="1" ht="30" x14ac:dyDescent="0.25">
      <c r="A44" s="12" t="s">
        <v>221</v>
      </c>
      <c r="B44" s="10">
        <v>18716.23</v>
      </c>
      <c r="C44" s="10"/>
      <c r="D44" s="10"/>
      <c r="E44" s="10">
        <v>0</v>
      </c>
      <c r="F44" s="10">
        <f t="shared" si="0"/>
        <v>0</v>
      </c>
      <c r="G44" s="10"/>
    </row>
    <row r="45" spans="1:7" s="6" customFormat="1" ht="30" x14ac:dyDescent="0.25">
      <c r="A45" s="12" t="s">
        <v>38</v>
      </c>
      <c r="B45" s="10">
        <v>239648.65</v>
      </c>
      <c r="C45" s="10"/>
      <c r="D45" s="10"/>
      <c r="E45" s="10">
        <v>136062.95000000001</v>
      </c>
      <c r="F45" s="10">
        <f t="shared" si="0"/>
        <v>56.776013551505514</v>
      </c>
      <c r="G45" s="10"/>
    </row>
    <row r="46" spans="1:7" s="6" customFormat="1" ht="30" x14ac:dyDescent="0.25">
      <c r="A46" s="12" t="s">
        <v>39</v>
      </c>
      <c r="B46" s="10">
        <v>150202.78</v>
      </c>
      <c r="C46" s="10"/>
      <c r="D46" s="10"/>
      <c r="E46" s="10">
        <v>0</v>
      </c>
      <c r="F46" s="10">
        <f t="shared" si="0"/>
        <v>0</v>
      </c>
      <c r="G46" s="10"/>
    </row>
    <row r="47" spans="1:7" s="13" customFormat="1" ht="15" x14ac:dyDescent="0.25">
      <c r="A47" s="11" t="s">
        <v>40</v>
      </c>
      <c r="B47" s="9">
        <v>2312314.21</v>
      </c>
      <c r="C47" s="9">
        <v>3243140.01</v>
      </c>
      <c r="D47" s="9">
        <v>3243140.01</v>
      </c>
      <c r="E47" s="9">
        <v>5813995.5199999996</v>
      </c>
      <c r="F47" s="9">
        <f t="shared" si="0"/>
        <v>251.43622328039922</v>
      </c>
      <c r="G47" s="9">
        <f t="shared" si="1"/>
        <v>179.27056809366672</v>
      </c>
    </row>
    <row r="48" spans="1:7" s="13" customFormat="1" ht="15" x14ac:dyDescent="0.25">
      <c r="A48" s="11" t="s">
        <v>41</v>
      </c>
      <c r="B48" s="9">
        <v>520886.94</v>
      </c>
      <c r="C48" s="9"/>
      <c r="D48" s="9"/>
      <c r="E48" s="9">
        <v>778368.88</v>
      </c>
      <c r="F48" s="9">
        <f t="shared" si="0"/>
        <v>149.43144475843454</v>
      </c>
      <c r="G48" s="9"/>
    </row>
    <row r="49" spans="1:7" s="6" customFormat="1" ht="15" x14ac:dyDescent="0.25">
      <c r="A49" s="12" t="s">
        <v>42</v>
      </c>
      <c r="B49" s="10">
        <v>57013</v>
      </c>
      <c r="C49" s="10"/>
      <c r="D49" s="10"/>
      <c r="E49" s="10">
        <v>166407.94</v>
      </c>
      <c r="F49" s="10">
        <f t="shared" si="0"/>
        <v>291.87718590496905</v>
      </c>
      <c r="G49" s="10"/>
    </row>
    <row r="50" spans="1:7" s="6" customFormat="1" ht="15" x14ac:dyDescent="0.25">
      <c r="A50" s="12" t="s">
        <v>43</v>
      </c>
      <c r="B50" s="10">
        <v>4708.1499999999996</v>
      </c>
      <c r="C50" s="10"/>
      <c r="D50" s="10"/>
      <c r="E50" s="10">
        <v>890.72</v>
      </c>
      <c r="F50" s="10">
        <f t="shared" si="0"/>
        <v>18.918683559359835</v>
      </c>
      <c r="G50" s="10"/>
    </row>
    <row r="51" spans="1:7" s="6" customFormat="1" ht="30" x14ac:dyDescent="0.25">
      <c r="A51" s="12" t="s">
        <v>44</v>
      </c>
      <c r="B51" s="10">
        <v>359.38</v>
      </c>
      <c r="C51" s="10"/>
      <c r="D51" s="10"/>
      <c r="E51" s="10">
        <v>0</v>
      </c>
      <c r="F51" s="10">
        <f t="shared" si="0"/>
        <v>0</v>
      </c>
      <c r="G51" s="10"/>
    </row>
    <row r="52" spans="1:7" s="6" customFormat="1" ht="30" x14ac:dyDescent="0.25">
      <c r="A52" s="12" t="s">
        <v>45</v>
      </c>
      <c r="B52" s="10">
        <v>457200</v>
      </c>
      <c r="C52" s="10"/>
      <c r="D52" s="10"/>
      <c r="E52" s="10">
        <v>609600</v>
      </c>
      <c r="F52" s="10">
        <f t="shared" si="0"/>
        <v>133.33333333333331</v>
      </c>
      <c r="G52" s="10"/>
    </row>
    <row r="53" spans="1:7" s="6" customFormat="1" ht="15" x14ac:dyDescent="0.25">
      <c r="A53" s="12" t="s">
        <v>46</v>
      </c>
      <c r="B53" s="10">
        <v>1606.41</v>
      </c>
      <c r="C53" s="10"/>
      <c r="D53" s="10"/>
      <c r="E53" s="10">
        <v>1470.22</v>
      </c>
      <c r="F53" s="10">
        <f t="shared" si="0"/>
        <v>91.522089628426116</v>
      </c>
      <c r="G53" s="10"/>
    </row>
    <row r="54" spans="1:7" s="13" customFormat="1" ht="15" x14ac:dyDescent="0.25">
      <c r="A54" s="11" t="s">
        <v>47</v>
      </c>
      <c r="B54" s="9">
        <v>1791427.27</v>
      </c>
      <c r="C54" s="9"/>
      <c r="D54" s="9"/>
      <c r="E54" s="9">
        <v>5035626.6399999997</v>
      </c>
      <c r="F54" s="9">
        <f t="shared" si="0"/>
        <v>281.09579017405486</v>
      </c>
      <c r="G54" s="9"/>
    </row>
    <row r="55" spans="1:7" s="6" customFormat="1" ht="15" x14ac:dyDescent="0.25">
      <c r="A55" s="12" t="s">
        <v>48</v>
      </c>
      <c r="B55" s="10">
        <v>1635718.29</v>
      </c>
      <c r="C55" s="10"/>
      <c r="D55" s="10"/>
      <c r="E55" s="10">
        <v>4027470.75</v>
      </c>
      <c r="F55" s="10">
        <f t="shared" si="0"/>
        <v>246.22031645803753</v>
      </c>
      <c r="G55" s="10"/>
    </row>
    <row r="56" spans="1:7" s="6" customFormat="1" ht="15" x14ac:dyDescent="0.25">
      <c r="A56" s="12" t="s">
        <v>49</v>
      </c>
      <c r="B56" s="10">
        <v>17786.82</v>
      </c>
      <c r="C56" s="10"/>
      <c r="D56" s="10"/>
      <c r="E56" s="10">
        <v>828871.5</v>
      </c>
      <c r="F56" s="10">
        <f t="shared" si="0"/>
        <v>4660.0319787348162</v>
      </c>
      <c r="G56" s="10"/>
    </row>
    <row r="57" spans="1:7" s="6" customFormat="1" ht="15" x14ac:dyDescent="0.25">
      <c r="A57" s="12" t="s">
        <v>50</v>
      </c>
      <c r="B57" s="10">
        <v>83267.039999999994</v>
      </c>
      <c r="C57" s="10"/>
      <c r="D57" s="10"/>
      <c r="E57" s="10">
        <v>108608.56</v>
      </c>
      <c r="F57" s="10">
        <f t="shared" si="0"/>
        <v>130.43403488343048</v>
      </c>
      <c r="G57" s="10"/>
    </row>
    <row r="58" spans="1:7" s="6" customFormat="1" ht="15" x14ac:dyDescent="0.25">
      <c r="A58" s="12" t="s">
        <v>222</v>
      </c>
      <c r="B58" s="10">
        <v>1995.61</v>
      </c>
      <c r="C58" s="10"/>
      <c r="D58" s="10"/>
      <c r="E58" s="10">
        <v>0</v>
      </c>
      <c r="F58" s="10">
        <f t="shared" si="0"/>
        <v>0</v>
      </c>
      <c r="G58" s="10"/>
    </row>
    <row r="59" spans="1:7" s="6" customFormat="1" ht="15" x14ac:dyDescent="0.25">
      <c r="A59" s="12" t="s">
        <v>51</v>
      </c>
      <c r="B59" s="10">
        <v>52659.51</v>
      </c>
      <c r="C59" s="10"/>
      <c r="D59" s="10"/>
      <c r="E59" s="10">
        <v>70675.83</v>
      </c>
      <c r="F59" s="10">
        <f t="shared" si="0"/>
        <v>134.21285158179407</v>
      </c>
      <c r="G59" s="10"/>
    </row>
    <row r="60" spans="1:7" s="13" customFormat="1" ht="30" x14ac:dyDescent="0.25">
      <c r="A60" s="11" t="s">
        <v>52</v>
      </c>
      <c r="B60" s="9">
        <v>13521357.99</v>
      </c>
      <c r="C60" s="9">
        <v>14684031.029999999</v>
      </c>
      <c r="D60" s="9">
        <v>14684031.029999999</v>
      </c>
      <c r="E60" s="9">
        <v>15495806.33</v>
      </c>
      <c r="F60" s="9">
        <f t="shared" si="0"/>
        <v>114.60244112655138</v>
      </c>
      <c r="G60" s="9">
        <f t="shared" si="1"/>
        <v>105.52828646535488</v>
      </c>
    </row>
    <row r="61" spans="1:7" s="6" customFormat="1" ht="15" x14ac:dyDescent="0.25">
      <c r="A61" s="11" t="s">
        <v>53</v>
      </c>
      <c r="B61" s="9">
        <v>718636.91</v>
      </c>
      <c r="C61" s="9"/>
      <c r="D61" s="9"/>
      <c r="E61" s="9">
        <v>640198.68999999994</v>
      </c>
      <c r="F61" s="9">
        <f t="shared" si="0"/>
        <v>89.085138975118866</v>
      </c>
      <c r="G61" s="9"/>
    </row>
    <row r="62" spans="1:7" s="6" customFormat="1" ht="15" x14ac:dyDescent="0.25">
      <c r="A62" s="12" t="s">
        <v>54</v>
      </c>
      <c r="B62" s="10">
        <v>419490.68</v>
      </c>
      <c r="C62" s="10"/>
      <c r="D62" s="10"/>
      <c r="E62" s="10">
        <v>454541.68</v>
      </c>
      <c r="F62" s="10">
        <f t="shared" si="0"/>
        <v>108.35560875869757</v>
      </c>
      <c r="G62" s="10"/>
    </row>
    <row r="63" spans="1:7" s="6" customFormat="1" ht="15" x14ac:dyDescent="0.25">
      <c r="A63" s="12" t="s">
        <v>55</v>
      </c>
      <c r="B63" s="10">
        <v>82923.88</v>
      </c>
      <c r="C63" s="10"/>
      <c r="D63" s="10"/>
      <c r="E63" s="10">
        <v>56011.14</v>
      </c>
      <c r="F63" s="10">
        <f t="shared" si="0"/>
        <v>67.545247520979473</v>
      </c>
      <c r="G63" s="10"/>
    </row>
    <row r="64" spans="1:7" s="6" customFormat="1" ht="15" x14ac:dyDescent="0.25">
      <c r="A64" s="12" t="s">
        <v>223</v>
      </c>
      <c r="B64" s="10">
        <v>216222.35</v>
      </c>
      <c r="C64" s="10"/>
      <c r="D64" s="10"/>
      <c r="E64" s="10">
        <v>129645.87</v>
      </c>
      <c r="F64" s="10">
        <f t="shared" si="0"/>
        <v>59.959513898540081</v>
      </c>
      <c r="G64" s="10"/>
    </row>
    <row r="65" spans="1:7" s="13" customFormat="1" ht="15" x14ac:dyDescent="0.25">
      <c r="A65" s="11" t="s">
        <v>56</v>
      </c>
      <c r="B65" s="9">
        <v>12802721.08</v>
      </c>
      <c r="C65" s="9"/>
      <c r="D65" s="9"/>
      <c r="E65" s="9">
        <v>14855607.640000001</v>
      </c>
      <c r="F65" s="9">
        <f t="shared" si="0"/>
        <v>116.03476750897084</v>
      </c>
      <c r="G65" s="9"/>
    </row>
    <row r="66" spans="1:7" s="6" customFormat="1" ht="15" x14ac:dyDescent="0.25">
      <c r="A66" s="12" t="s">
        <v>57</v>
      </c>
      <c r="B66" s="10">
        <v>12802721.08</v>
      </c>
      <c r="C66" s="10"/>
      <c r="D66" s="10"/>
      <c r="E66" s="10">
        <v>14855607.640000001</v>
      </c>
      <c r="F66" s="10">
        <f t="shared" si="0"/>
        <v>116.03476750897084</v>
      </c>
      <c r="G66" s="10"/>
    </row>
    <row r="67" spans="1:7" s="13" customFormat="1" ht="30" x14ac:dyDescent="0.25">
      <c r="A67" s="11" t="s">
        <v>58</v>
      </c>
      <c r="B67" s="9">
        <v>11184912.619999999</v>
      </c>
      <c r="C67" s="9">
        <v>16823697.77</v>
      </c>
      <c r="D67" s="9">
        <v>16823697.77</v>
      </c>
      <c r="E67" s="9">
        <v>12074489.369999999</v>
      </c>
      <c r="F67" s="9">
        <f t="shared" si="0"/>
        <v>107.95336343003099</v>
      </c>
      <c r="G67" s="9">
        <f t="shared" si="1"/>
        <v>71.770722079489659</v>
      </c>
    </row>
    <row r="68" spans="1:7" s="6" customFormat="1" ht="15" x14ac:dyDescent="0.25">
      <c r="A68" s="11" t="s">
        <v>59</v>
      </c>
      <c r="B68" s="9">
        <v>10544697.859999999</v>
      </c>
      <c r="C68" s="9"/>
      <c r="D68" s="9"/>
      <c r="E68" s="9">
        <v>11618623.9</v>
      </c>
      <c r="F68" s="9">
        <f t="shared" si="0"/>
        <v>110.18451219995411</v>
      </c>
      <c r="G68" s="9"/>
    </row>
    <row r="69" spans="1:7" s="6" customFormat="1" ht="15" x14ac:dyDescent="0.25">
      <c r="A69" s="12" t="s">
        <v>60</v>
      </c>
      <c r="B69" s="10">
        <v>22189.26</v>
      </c>
      <c r="C69" s="10"/>
      <c r="D69" s="10"/>
      <c r="E69" s="10">
        <v>37669.949999999997</v>
      </c>
      <c r="F69" s="10">
        <f t="shared" ref="F69:F127" si="2">E69/B69*100</f>
        <v>169.76658978262455</v>
      </c>
      <c r="G69" s="10"/>
    </row>
    <row r="70" spans="1:7" s="6" customFormat="1" ht="15" x14ac:dyDescent="0.25">
      <c r="A70" s="12" t="s">
        <v>61</v>
      </c>
      <c r="B70" s="10">
        <v>10522508.6</v>
      </c>
      <c r="C70" s="10"/>
      <c r="D70" s="10"/>
      <c r="E70" s="10">
        <v>11580953.949999999</v>
      </c>
      <c r="F70" s="10">
        <f t="shared" si="2"/>
        <v>110.05886894689732</v>
      </c>
      <c r="G70" s="10"/>
    </row>
    <row r="71" spans="1:7" s="13" customFormat="1" ht="30" x14ac:dyDescent="0.25">
      <c r="A71" s="11" t="s">
        <v>62</v>
      </c>
      <c r="B71" s="9">
        <v>640214.76</v>
      </c>
      <c r="C71" s="9"/>
      <c r="D71" s="9"/>
      <c r="E71" s="9">
        <v>455865.47</v>
      </c>
      <c r="F71" s="9">
        <f t="shared" si="2"/>
        <v>71.20508593085232</v>
      </c>
      <c r="G71" s="9"/>
    </row>
    <row r="72" spans="1:7" s="6" customFormat="1" ht="15" x14ac:dyDescent="0.25">
      <c r="A72" s="12" t="s">
        <v>63</v>
      </c>
      <c r="B72" s="10">
        <v>393748.67</v>
      </c>
      <c r="C72" s="10"/>
      <c r="D72" s="10"/>
      <c r="E72" s="10">
        <v>365155.72</v>
      </c>
      <c r="F72" s="10">
        <f t="shared" si="2"/>
        <v>92.738273884201305</v>
      </c>
      <c r="G72" s="10"/>
    </row>
    <row r="73" spans="1:7" s="6" customFormat="1" ht="15" x14ac:dyDescent="0.25">
      <c r="A73" s="12" t="s">
        <v>64</v>
      </c>
      <c r="B73" s="10">
        <v>246466.09</v>
      </c>
      <c r="C73" s="10"/>
      <c r="D73" s="10"/>
      <c r="E73" s="10">
        <v>90709.75</v>
      </c>
      <c r="F73" s="10">
        <f t="shared" si="2"/>
        <v>36.804150217987392</v>
      </c>
      <c r="G73" s="10"/>
    </row>
    <row r="74" spans="1:7" s="13" customFormat="1" ht="30" x14ac:dyDescent="0.25">
      <c r="A74" s="11" t="s">
        <v>65</v>
      </c>
      <c r="B74" s="9">
        <v>55066990.789999999</v>
      </c>
      <c r="C74" s="9">
        <v>66103948.68</v>
      </c>
      <c r="D74" s="9">
        <v>66103948.68</v>
      </c>
      <c r="E74" s="9">
        <v>68783589.870000005</v>
      </c>
      <c r="F74" s="9">
        <f t="shared" si="2"/>
        <v>124.90893161805184</v>
      </c>
      <c r="G74" s="9">
        <f t="shared" ref="G74:G111" si="3">E74/D74*100</f>
        <v>104.05367794739733</v>
      </c>
    </row>
    <row r="75" spans="1:7" s="6" customFormat="1" ht="15" x14ac:dyDescent="0.25">
      <c r="A75" s="11" t="s">
        <v>66</v>
      </c>
      <c r="B75" s="9">
        <v>55066990.789999999</v>
      </c>
      <c r="C75" s="9"/>
      <c r="D75" s="9"/>
      <c r="E75" s="9">
        <v>68783589.870000005</v>
      </c>
      <c r="F75" s="9">
        <f t="shared" si="2"/>
        <v>124.90893161805184</v>
      </c>
      <c r="G75" s="9"/>
    </row>
    <row r="76" spans="1:7" s="6" customFormat="1" ht="15" x14ac:dyDescent="0.25">
      <c r="A76" s="12" t="s">
        <v>67</v>
      </c>
      <c r="B76" s="10">
        <v>55066990.789999999</v>
      </c>
      <c r="C76" s="10"/>
      <c r="D76" s="10"/>
      <c r="E76" s="10">
        <v>68783589.870000005</v>
      </c>
      <c r="F76" s="10">
        <f t="shared" si="2"/>
        <v>124.90893161805184</v>
      </c>
      <c r="G76" s="10"/>
    </row>
    <row r="77" spans="1:7" s="13" customFormat="1" ht="15" x14ac:dyDescent="0.25">
      <c r="A77" s="11" t="s">
        <v>68</v>
      </c>
      <c r="B77" s="9">
        <v>298258.69</v>
      </c>
      <c r="C77" s="9">
        <v>94638.97</v>
      </c>
      <c r="D77" s="9">
        <v>94638.97</v>
      </c>
      <c r="E77" s="9">
        <v>132687.13</v>
      </c>
      <c r="F77" s="9">
        <f t="shared" si="2"/>
        <v>44.487263723984036</v>
      </c>
      <c r="G77" s="9">
        <f t="shared" si="3"/>
        <v>140.20348065918299</v>
      </c>
    </row>
    <row r="78" spans="1:7" s="6" customFormat="1" ht="15" x14ac:dyDescent="0.25">
      <c r="A78" s="11" t="s">
        <v>69</v>
      </c>
      <c r="B78" s="9">
        <v>298258.69</v>
      </c>
      <c r="C78" s="9"/>
      <c r="D78" s="9"/>
      <c r="E78" s="9">
        <v>132687.13</v>
      </c>
      <c r="F78" s="9">
        <f t="shared" si="2"/>
        <v>44.487263723984036</v>
      </c>
      <c r="G78" s="9"/>
    </row>
    <row r="79" spans="1:7" s="6" customFormat="1" ht="15" x14ac:dyDescent="0.25">
      <c r="A79" s="12" t="s">
        <v>70</v>
      </c>
      <c r="B79" s="10">
        <v>298258.69</v>
      </c>
      <c r="C79" s="10"/>
      <c r="D79" s="10"/>
      <c r="E79" s="10">
        <v>132687.13</v>
      </c>
      <c r="F79" s="10">
        <f t="shared" si="2"/>
        <v>44.487263723984036</v>
      </c>
      <c r="G79" s="10"/>
    </row>
    <row r="80" spans="1:7" s="6" customFormat="1" ht="15" x14ac:dyDescent="0.25">
      <c r="A80" s="7" t="s">
        <v>71</v>
      </c>
      <c r="B80" s="8">
        <v>439981.17</v>
      </c>
      <c r="C80" s="8">
        <v>725977.38</v>
      </c>
      <c r="D80" s="8">
        <v>725977.38</v>
      </c>
      <c r="E80" s="8">
        <v>2059488.82</v>
      </c>
      <c r="F80" s="8">
        <f t="shared" si="2"/>
        <v>468.08567284822669</v>
      </c>
      <c r="G80" s="8">
        <f t="shared" si="3"/>
        <v>283.68498478561412</v>
      </c>
    </row>
    <row r="81" spans="1:7" s="6" customFormat="1" ht="15" x14ac:dyDescent="0.25">
      <c r="A81" s="11" t="s">
        <v>72</v>
      </c>
      <c r="B81" s="9">
        <v>359328.4</v>
      </c>
      <c r="C81" s="9">
        <v>105701</v>
      </c>
      <c r="D81" s="9">
        <v>105701</v>
      </c>
      <c r="E81" s="9">
        <v>133790.76999999999</v>
      </c>
      <c r="F81" s="9">
        <f t="shared" si="2"/>
        <v>37.233564060063159</v>
      </c>
      <c r="G81" s="9">
        <f t="shared" si="3"/>
        <v>126.57474385294367</v>
      </c>
    </row>
    <row r="82" spans="1:7" s="6" customFormat="1" ht="30" x14ac:dyDescent="0.25">
      <c r="A82" s="11" t="s">
        <v>73</v>
      </c>
      <c r="B82" s="9">
        <v>359328.4</v>
      </c>
      <c r="C82" s="9"/>
      <c r="D82" s="9"/>
      <c r="E82" s="9">
        <v>133790.76999999999</v>
      </c>
      <c r="F82" s="9">
        <f t="shared" si="2"/>
        <v>37.233564060063159</v>
      </c>
      <c r="G82" s="9"/>
    </row>
    <row r="83" spans="1:7" s="6" customFormat="1" ht="15" x14ac:dyDescent="0.25">
      <c r="A83" s="12" t="s">
        <v>74</v>
      </c>
      <c r="B83" s="10">
        <v>359328.4</v>
      </c>
      <c r="C83" s="10"/>
      <c r="D83" s="10"/>
      <c r="E83" s="10">
        <v>133790.76999999999</v>
      </c>
      <c r="F83" s="10">
        <f t="shared" si="2"/>
        <v>37.233564060063159</v>
      </c>
      <c r="G83" s="10"/>
    </row>
    <row r="84" spans="1:7" s="13" customFormat="1" ht="15" x14ac:dyDescent="0.25">
      <c r="A84" s="11" t="s">
        <v>75</v>
      </c>
      <c r="B84" s="9">
        <v>80652.77</v>
      </c>
      <c r="C84" s="9">
        <v>620276.38</v>
      </c>
      <c r="D84" s="9">
        <v>620276.38</v>
      </c>
      <c r="E84" s="9">
        <v>1925698.05</v>
      </c>
      <c r="F84" s="9">
        <f t="shared" si="2"/>
        <v>2387.6403129117575</v>
      </c>
      <c r="G84" s="9">
        <f t="shared" si="3"/>
        <v>310.45806548364777</v>
      </c>
    </row>
    <row r="85" spans="1:7" s="6" customFormat="1" ht="15" x14ac:dyDescent="0.25">
      <c r="A85" s="11" t="s">
        <v>76</v>
      </c>
      <c r="B85" s="9">
        <v>5433.72</v>
      </c>
      <c r="C85" s="9"/>
      <c r="D85" s="9"/>
      <c r="E85" s="9">
        <v>1898459.23</v>
      </c>
      <c r="F85" s="9">
        <f t="shared" si="2"/>
        <v>34938.481003805864</v>
      </c>
      <c r="G85" s="9"/>
    </row>
    <row r="86" spans="1:7" s="6" customFormat="1" ht="15" x14ac:dyDescent="0.25">
      <c r="A86" s="12" t="s">
        <v>77</v>
      </c>
      <c r="B86" s="10">
        <v>5433.72</v>
      </c>
      <c r="C86" s="10"/>
      <c r="D86" s="10"/>
      <c r="E86" s="10">
        <v>3898.46</v>
      </c>
      <c r="F86" s="10">
        <f t="shared" si="2"/>
        <v>71.745691717644632</v>
      </c>
      <c r="G86" s="10"/>
    </row>
    <row r="87" spans="1:7" s="6" customFormat="1" ht="15" x14ac:dyDescent="0.25">
      <c r="A87" s="12" t="s">
        <v>78</v>
      </c>
      <c r="B87" s="10">
        <v>0</v>
      </c>
      <c r="C87" s="10"/>
      <c r="D87" s="10"/>
      <c r="E87" s="10">
        <v>1894560.77</v>
      </c>
      <c r="F87" s="10" t="s">
        <v>232</v>
      </c>
      <c r="G87" s="10"/>
    </row>
    <row r="88" spans="1:7" s="13" customFormat="1" ht="15" x14ac:dyDescent="0.25">
      <c r="A88" s="11" t="s">
        <v>79</v>
      </c>
      <c r="B88" s="9">
        <v>64185.279999999999</v>
      </c>
      <c r="C88" s="9"/>
      <c r="D88" s="9"/>
      <c r="E88" s="9">
        <v>7371.85</v>
      </c>
      <c r="F88" s="9">
        <f t="shared" si="2"/>
        <v>11.485265780565264</v>
      </c>
      <c r="G88" s="9"/>
    </row>
    <row r="89" spans="1:7" s="6" customFormat="1" ht="15" x14ac:dyDescent="0.25">
      <c r="A89" s="12" t="s">
        <v>80</v>
      </c>
      <c r="B89" s="10">
        <v>150</v>
      </c>
      <c r="C89" s="10"/>
      <c r="D89" s="10"/>
      <c r="E89" s="10">
        <v>17.850000000000001</v>
      </c>
      <c r="F89" s="10">
        <f t="shared" si="2"/>
        <v>11.9</v>
      </c>
      <c r="G89" s="10"/>
    </row>
    <row r="90" spans="1:7" s="6" customFormat="1" ht="15" x14ac:dyDescent="0.25">
      <c r="A90" s="12" t="s">
        <v>81</v>
      </c>
      <c r="B90" s="10">
        <v>983</v>
      </c>
      <c r="C90" s="10"/>
      <c r="D90" s="10"/>
      <c r="E90" s="10">
        <v>1524</v>
      </c>
      <c r="F90" s="10">
        <f t="shared" si="2"/>
        <v>155.03560528992878</v>
      </c>
      <c r="G90" s="10"/>
    </row>
    <row r="91" spans="1:7" s="6" customFormat="1" ht="15" x14ac:dyDescent="0.25">
      <c r="A91" s="12" t="s">
        <v>82</v>
      </c>
      <c r="B91" s="10">
        <v>32288.43</v>
      </c>
      <c r="C91" s="10"/>
      <c r="D91" s="10"/>
      <c r="E91" s="10">
        <v>0</v>
      </c>
      <c r="F91" s="10">
        <f t="shared" si="2"/>
        <v>0</v>
      </c>
      <c r="G91" s="10"/>
    </row>
    <row r="92" spans="1:7" s="6" customFormat="1" ht="15" x14ac:dyDescent="0.25">
      <c r="A92" s="12" t="s">
        <v>83</v>
      </c>
      <c r="B92" s="10">
        <v>30763.85</v>
      </c>
      <c r="C92" s="10"/>
      <c r="D92" s="10"/>
      <c r="E92" s="10">
        <v>5830</v>
      </c>
      <c r="F92" s="10">
        <f t="shared" si="2"/>
        <v>18.950814023602376</v>
      </c>
      <c r="G92" s="10"/>
    </row>
    <row r="93" spans="1:7" s="13" customFormat="1" ht="15" x14ac:dyDescent="0.25">
      <c r="A93" s="11" t="s">
        <v>84</v>
      </c>
      <c r="B93" s="9">
        <v>11033.77</v>
      </c>
      <c r="C93" s="9"/>
      <c r="D93" s="9"/>
      <c r="E93" s="9">
        <v>19855</v>
      </c>
      <c r="F93" s="9">
        <f t="shared" si="2"/>
        <v>179.94756098776753</v>
      </c>
      <c r="G93" s="9"/>
    </row>
    <row r="94" spans="1:7" s="6" customFormat="1" ht="15" x14ac:dyDescent="0.25">
      <c r="A94" s="12" t="s">
        <v>85</v>
      </c>
      <c r="B94" s="10">
        <v>11033.77</v>
      </c>
      <c r="C94" s="10"/>
      <c r="D94" s="10"/>
      <c r="E94" s="10">
        <v>19855</v>
      </c>
      <c r="F94" s="10">
        <f t="shared" si="2"/>
        <v>179.94756098776753</v>
      </c>
      <c r="G94" s="10"/>
    </row>
    <row r="95" spans="1:7" s="13" customFormat="1" ht="30" x14ac:dyDescent="0.25">
      <c r="A95" s="11" t="s">
        <v>224</v>
      </c>
      <c r="B95" s="9">
        <v>0</v>
      </c>
      <c r="C95" s="9"/>
      <c r="D95" s="9"/>
      <c r="E95" s="9">
        <v>11.97</v>
      </c>
      <c r="F95" s="9" t="s">
        <v>232</v>
      </c>
      <c r="G95" s="9"/>
    </row>
    <row r="96" spans="1:7" s="6" customFormat="1" ht="15" x14ac:dyDescent="0.25">
      <c r="A96" s="12" t="s">
        <v>238</v>
      </c>
      <c r="B96" s="10">
        <v>0</v>
      </c>
      <c r="C96" s="10"/>
      <c r="D96" s="10"/>
      <c r="E96" s="10">
        <v>11.97</v>
      </c>
      <c r="F96" s="10" t="s">
        <v>232</v>
      </c>
      <c r="G96" s="10"/>
    </row>
    <row r="97" spans="1:7" s="6" customFormat="1" ht="15" x14ac:dyDescent="0.25">
      <c r="A97" s="7" t="s">
        <v>86</v>
      </c>
      <c r="B97" s="8">
        <v>226398454.19999999</v>
      </c>
      <c r="C97" s="8">
        <v>280800977.19</v>
      </c>
      <c r="D97" s="8">
        <v>280800977.19</v>
      </c>
      <c r="E97" s="8">
        <v>285653222.64999998</v>
      </c>
      <c r="F97" s="8">
        <f t="shared" si="2"/>
        <v>126.17277960637242</v>
      </c>
      <c r="G97" s="8">
        <f t="shared" si="3"/>
        <v>101.72800162896753</v>
      </c>
    </row>
    <row r="98" spans="1:7" s="6" customFormat="1" ht="15" x14ac:dyDescent="0.25">
      <c r="A98" s="7" t="s">
        <v>87</v>
      </c>
      <c r="B98" s="8">
        <v>214252621.41999999</v>
      </c>
      <c r="C98" s="8">
        <v>264475109.05000001</v>
      </c>
      <c r="D98" s="8">
        <v>264716638.63</v>
      </c>
      <c r="E98" s="8">
        <v>257576215.41999999</v>
      </c>
      <c r="F98" s="8">
        <f t="shared" si="2"/>
        <v>120.22079996635031</v>
      </c>
      <c r="G98" s="8">
        <f t="shared" si="3"/>
        <v>97.302616395042577</v>
      </c>
    </row>
    <row r="99" spans="1:7" s="6" customFormat="1" ht="15" x14ac:dyDescent="0.25">
      <c r="A99" s="11" t="s">
        <v>88</v>
      </c>
      <c r="B99" s="9">
        <v>146021749.93000001</v>
      </c>
      <c r="C99" s="9">
        <v>179210444.44</v>
      </c>
      <c r="D99" s="9">
        <v>178904823.34999999</v>
      </c>
      <c r="E99" s="9">
        <v>184198558.18000001</v>
      </c>
      <c r="F99" s="9">
        <f t="shared" si="2"/>
        <v>126.14460398420182</v>
      </c>
      <c r="G99" s="9">
        <f t="shared" si="3"/>
        <v>102.95896708142051</v>
      </c>
    </row>
    <row r="100" spans="1:7" s="6" customFormat="1" ht="15" x14ac:dyDescent="0.25">
      <c r="A100" s="11" t="s">
        <v>89</v>
      </c>
      <c r="B100" s="9">
        <v>120716011.14</v>
      </c>
      <c r="C100" s="9"/>
      <c r="D100" s="9"/>
      <c r="E100" s="9">
        <v>152840263.06999999</v>
      </c>
      <c r="F100" s="9">
        <f t="shared" si="2"/>
        <v>126.61142596299342</v>
      </c>
      <c r="G100" s="9"/>
    </row>
    <row r="101" spans="1:7" s="6" customFormat="1" ht="15" x14ac:dyDescent="0.25">
      <c r="A101" s="12" t="s">
        <v>90</v>
      </c>
      <c r="B101" s="10">
        <v>116063218.02</v>
      </c>
      <c r="C101" s="10"/>
      <c r="D101" s="10"/>
      <c r="E101" s="10">
        <v>147558199.34</v>
      </c>
      <c r="F101" s="10">
        <f t="shared" si="2"/>
        <v>127.13605727748545</v>
      </c>
      <c r="G101" s="10"/>
    </row>
    <row r="102" spans="1:7" s="6" customFormat="1" ht="15" x14ac:dyDescent="0.25">
      <c r="A102" s="12" t="s">
        <v>239</v>
      </c>
      <c r="B102" s="10">
        <v>0</v>
      </c>
      <c r="C102" s="10"/>
      <c r="D102" s="10"/>
      <c r="E102" s="10">
        <v>234.64</v>
      </c>
      <c r="F102" s="10" t="s">
        <v>232</v>
      </c>
      <c r="G102" s="10"/>
    </row>
    <row r="103" spans="1:7" s="6" customFormat="1" ht="15" x14ac:dyDescent="0.25">
      <c r="A103" s="12" t="s">
        <v>91</v>
      </c>
      <c r="B103" s="10">
        <v>2174498.37</v>
      </c>
      <c r="C103" s="10"/>
      <c r="D103" s="10"/>
      <c r="E103" s="10">
        <v>3435355.24</v>
      </c>
      <c r="F103" s="10">
        <f t="shared" si="2"/>
        <v>157.98380386921144</v>
      </c>
      <c r="G103" s="10"/>
    </row>
    <row r="104" spans="1:7" s="6" customFormat="1" ht="15" x14ac:dyDescent="0.25">
      <c r="A104" s="12" t="s">
        <v>92</v>
      </c>
      <c r="B104" s="10">
        <v>2478294.75</v>
      </c>
      <c r="C104" s="10"/>
      <c r="D104" s="10"/>
      <c r="E104" s="10">
        <v>1846473.85</v>
      </c>
      <c r="F104" s="10">
        <f t="shared" si="2"/>
        <v>74.505820988403428</v>
      </c>
      <c r="G104" s="10"/>
    </row>
    <row r="105" spans="1:7" s="13" customFormat="1" ht="15" x14ac:dyDescent="0.25">
      <c r="A105" s="11" t="s">
        <v>93</v>
      </c>
      <c r="B105" s="9">
        <v>6307850.1500000004</v>
      </c>
      <c r="C105" s="9"/>
      <c r="D105" s="9"/>
      <c r="E105" s="9">
        <v>7210644.1900000004</v>
      </c>
      <c r="F105" s="9">
        <f t="shared" si="2"/>
        <v>114.31223029291525</v>
      </c>
      <c r="G105" s="9"/>
    </row>
    <row r="106" spans="1:7" s="6" customFormat="1" ht="15" x14ac:dyDescent="0.25">
      <c r="A106" s="12" t="s">
        <v>94</v>
      </c>
      <c r="B106" s="10">
        <v>6307850.1500000004</v>
      </c>
      <c r="C106" s="10"/>
      <c r="D106" s="10"/>
      <c r="E106" s="10">
        <v>7210644.1900000004</v>
      </c>
      <c r="F106" s="10">
        <f t="shared" si="2"/>
        <v>114.31223029291525</v>
      </c>
      <c r="G106" s="10"/>
    </row>
    <row r="107" spans="1:7" s="13" customFormat="1" ht="15" x14ac:dyDescent="0.25">
      <c r="A107" s="11" t="s">
        <v>95</v>
      </c>
      <c r="B107" s="9">
        <v>18997888.640000001</v>
      </c>
      <c r="C107" s="9"/>
      <c r="D107" s="9"/>
      <c r="E107" s="9">
        <v>24147650.920000002</v>
      </c>
      <c r="F107" s="9">
        <f t="shared" si="2"/>
        <v>127.10702424666913</v>
      </c>
      <c r="G107" s="9"/>
    </row>
    <row r="108" spans="1:7" s="6" customFormat="1" ht="15" x14ac:dyDescent="0.25">
      <c r="A108" s="12" t="s">
        <v>96</v>
      </c>
      <c r="B108" s="10">
        <v>1403.15</v>
      </c>
      <c r="C108" s="10"/>
      <c r="D108" s="10"/>
      <c r="E108" s="10">
        <v>7252.62</v>
      </c>
      <c r="F108" s="10">
        <f t="shared" si="2"/>
        <v>516.8813027830239</v>
      </c>
      <c r="G108" s="10"/>
    </row>
    <row r="109" spans="1:7" s="6" customFormat="1" ht="15" x14ac:dyDescent="0.25">
      <c r="A109" s="12" t="s">
        <v>97</v>
      </c>
      <c r="B109" s="10">
        <v>18992811.870000001</v>
      </c>
      <c r="C109" s="10"/>
      <c r="D109" s="10"/>
      <c r="E109" s="10">
        <v>24138419.620000001</v>
      </c>
      <c r="F109" s="10">
        <f t="shared" si="2"/>
        <v>127.0923957190758</v>
      </c>
      <c r="G109" s="10"/>
    </row>
    <row r="110" spans="1:7" s="6" customFormat="1" ht="30" x14ac:dyDescent="0.25">
      <c r="A110" s="12" t="s">
        <v>98</v>
      </c>
      <c r="B110" s="10">
        <v>3673.62</v>
      </c>
      <c r="C110" s="10"/>
      <c r="D110" s="10"/>
      <c r="E110" s="10">
        <v>1978.68</v>
      </c>
      <c r="F110" s="10">
        <f t="shared" si="2"/>
        <v>53.861858330475123</v>
      </c>
      <c r="G110" s="10"/>
    </row>
    <row r="111" spans="1:7" s="6" customFormat="1" ht="15" x14ac:dyDescent="0.25">
      <c r="A111" s="11" t="s">
        <v>99</v>
      </c>
      <c r="B111" s="9">
        <v>50965020.719999999</v>
      </c>
      <c r="C111" s="9">
        <v>60343422.75</v>
      </c>
      <c r="D111" s="9">
        <v>60765059.710000001</v>
      </c>
      <c r="E111" s="9">
        <v>50768941.68</v>
      </c>
      <c r="F111" s="9">
        <f t="shared" si="2"/>
        <v>99.615267418260757</v>
      </c>
      <c r="G111" s="9">
        <f t="shared" si="3"/>
        <v>83.549562729459552</v>
      </c>
    </row>
    <row r="112" spans="1:7" s="13" customFormat="1" ht="15" x14ac:dyDescent="0.25">
      <c r="A112" s="11" t="s">
        <v>100</v>
      </c>
      <c r="B112" s="9">
        <v>5926870.2599999998</v>
      </c>
      <c r="C112" s="9"/>
      <c r="D112" s="9"/>
      <c r="E112" s="9">
        <v>5753483.0300000003</v>
      </c>
      <c r="F112" s="9">
        <f t="shared" si="2"/>
        <v>97.074556681792473</v>
      </c>
      <c r="G112" s="9"/>
    </row>
    <row r="113" spans="1:7" s="6" customFormat="1" ht="15" x14ac:dyDescent="0.25">
      <c r="A113" s="12" t="s">
        <v>101</v>
      </c>
      <c r="B113" s="10">
        <v>1113254.98</v>
      </c>
      <c r="C113" s="10"/>
      <c r="D113" s="10"/>
      <c r="E113" s="10">
        <v>1014680.34</v>
      </c>
      <c r="F113" s="10">
        <f t="shared" si="2"/>
        <v>91.14536725449905</v>
      </c>
      <c r="G113" s="10"/>
    </row>
    <row r="114" spans="1:7" s="6" customFormat="1" ht="15" x14ac:dyDescent="0.25">
      <c r="A114" s="12" t="s">
        <v>102</v>
      </c>
      <c r="B114" s="10">
        <v>4054133.71</v>
      </c>
      <c r="C114" s="10"/>
      <c r="D114" s="10"/>
      <c r="E114" s="10">
        <v>4076403.51</v>
      </c>
      <c r="F114" s="10">
        <f t="shared" si="2"/>
        <v>100.54931094021562</v>
      </c>
      <c r="G114" s="10"/>
    </row>
    <row r="115" spans="1:7" s="6" customFormat="1" ht="15" x14ac:dyDescent="0.25">
      <c r="A115" s="12" t="s">
        <v>103</v>
      </c>
      <c r="B115" s="10">
        <v>672593.42</v>
      </c>
      <c r="C115" s="10"/>
      <c r="D115" s="10"/>
      <c r="E115" s="10">
        <v>451798.01</v>
      </c>
      <c r="F115" s="10">
        <f t="shared" si="2"/>
        <v>67.172528984895507</v>
      </c>
      <c r="G115" s="10"/>
    </row>
    <row r="116" spans="1:7" s="6" customFormat="1" ht="15" x14ac:dyDescent="0.25">
      <c r="A116" s="12" t="s">
        <v>104</v>
      </c>
      <c r="B116" s="10">
        <v>86888.15</v>
      </c>
      <c r="C116" s="10"/>
      <c r="D116" s="10"/>
      <c r="E116" s="10">
        <v>210601.17</v>
      </c>
      <c r="F116" s="10">
        <f t="shared" si="2"/>
        <v>242.38192434756641</v>
      </c>
      <c r="G116" s="10"/>
    </row>
    <row r="117" spans="1:7" s="13" customFormat="1" ht="15" x14ac:dyDescent="0.25">
      <c r="A117" s="11" t="s">
        <v>105</v>
      </c>
      <c r="B117" s="9">
        <v>20402948.219999999</v>
      </c>
      <c r="C117" s="9"/>
      <c r="D117" s="9"/>
      <c r="E117" s="9">
        <v>19855779.030000001</v>
      </c>
      <c r="F117" s="9">
        <f t="shared" si="2"/>
        <v>97.318185665620447</v>
      </c>
      <c r="G117" s="9"/>
    </row>
    <row r="118" spans="1:7" s="6" customFormat="1" ht="15" x14ac:dyDescent="0.25">
      <c r="A118" s="12" t="s">
        <v>106</v>
      </c>
      <c r="B118" s="10">
        <v>1799696.93</v>
      </c>
      <c r="C118" s="10"/>
      <c r="D118" s="10"/>
      <c r="E118" s="10">
        <v>1804224.13</v>
      </c>
      <c r="F118" s="10">
        <f t="shared" si="2"/>
        <v>100.25155346572714</v>
      </c>
      <c r="G118" s="10"/>
    </row>
    <row r="119" spans="1:7" s="6" customFormat="1" ht="15" x14ac:dyDescent="0.25">
      <c r="A119" s="12" t="s">
        <v>107</v>
      </c>
      <c r="B119" s="10">
        <v>10899053.720000001</v>
      </c>
      <c r="C119" s="10"/>
      <c r="D119" s="10"/>
      <c r="E119" s="10">
        <v>10892670.98</v>
      </c>
      <c r="F119" s="10">
        <f t="shared" si="2"/>
        <v>99.941437668223543</v>
      </c>
      <c r="G119" s="10"/>
    </row>
    <row r="120" spans="1:7" s="6" customFormat="1" ht="15" x14ac:dyDescent="0.25">
      <c r="A120" s="12" t="s">
        <v>108</v>
      </c>
      <c r="B120" s="10">
        <v>6354213.5499999998</v>
      </c>
      <c r="C120" s="10"/>
      <c r="D120" s="10"/>
      <c r="E120" s="10">
        <v>5656354.7599999998</v>
      </c>
      <c r="F120" s="10">
        <f t="shared" si="2"/>
        <v>89.017385322216626</v>
      </c>
      <c r="G120" s="10"/>
    </row>
    <row r="121" spans="1:7" s="6" customFormat="1" ht="15" x14ac:dyDescent="0.25">
      <c r="A121" s="12" t="s">
        <v>109</v>
      </c>
      <c r="B121" s="10">
        <v>655603.19999999995</v>
      </c>
      <c r="C121" s="10"/>
      <c r="D121" s="10"/>
      <c r="E121" s="10">
        <v>680523.46</v>
      </c>
      <c r="F121" s="10">
        <f t="shared" si="2"/>
        <v>103.80111933559813</v>
      </c>
      <c r="G121" s="10"/>
    </row>
    <row r="122" spans="1:7" s="6" customFormat="1" ht="15" x14ac:dyDescent="0.25">
      <c r="A122" s="12" t="s">
        <v>110</v>
      </c>
      <c r="B122" s="10">
        <v>479892.89</v>
      </c>
      <c r="C122" s="10"/>
      <c r="D122" s="10"/>
      <c r="E122" s="10">
        <v>492352.8</v>
      </c>
      <c r="F122" s="10">
        <f t="shared" si="2"/>
        <v>102.59639395782672</v>
      </c>
      <c r="G122" s="10"/>
    </row>
    <row r="123" spans="1:7" s="6" customFormat="1" ht="15" x14ac:dyDescent="0.25">
      <c r="A123" s="12" t="s">
        <v>111</v>
      </c>
      <c r="B123" s="10">
        <v>214487.93</v>
      </c>
      <c r="C123" s="10"/>
      <c r="D123" s="10"/>
      <c r="E123" s="10">
        <v>329652.90000000002</v>
      </c>
      <c r="F123" s="10">
        <f t="shared" si="2"/>
        <v>153.692984029451</v>
      </c>
      <c r="G123" s="10"/>
    </row>
    <row r="124" spans="1:7" s="13" customFormat="1" ht="15" x14ac:dyDescent="0.25">
      <c r="A124" s="11" t="s">
        <v>112</v>
      </c>
      <c r="B124" s="9">
        <v>22505486.260000002</v>
      </c>
      <c r="C124" s="9"/>
      <c r="D124" s="9"/>
      <c r="E124" s="9">
        <v>22801001.920000002</v>
      </c>
      <c r="F124" s="9">
        <f t="shared" si="2"/>
        <v>101.31308275940358</v>
      </c>
      <c r="G124" s="9"/>
    </row>
    <row r="125" spans="1:7" s="6" customFormat="1" ht="15" x14ac:dyDescent="0.25">
      <c r="A125" s="12" t="s">
        <v>113</v>
      </c>
      <c r="B125" s="10">
        <v>2377873.4</v>
      </c>
      <c r="C125" s="10"/>
      <c r="D125" s="10"/>
      <c r="E125" s="10">
        <v>2470924.2999999998</v>
      </c>
      <c r="F125" s="10">
        <f t="shared" si="2"/>
        <v>103.91319823839234</v>
      </c>
      <c r="G125" s="10"/>
    </row>
    <row r="126" spans="1:7" s="6" customFormat="1" ht="15" x14ac:dyDescent="0.25">
      <c r="A126" s="12" t="s">
        <v>114</v>
      </c>
      <c r="B126" s="10">
        <v>6575742.1600000001</v>
      </c>
      <c r="C126" s="10"/>
      <c r="D126" s="10"/>
      <c r="E126" s="10">
        <v>6458321.8499999996</v>
      </c>
      <c r="F126" s="10">
        <f t="shared" si="2"/>
        <v>98.214341329952632</v>
      </c>
      <c r="G126" s="10"/>
    </row>
    <row r="127" spans="1:7" s="6" customFormat="1" ht="15" x14ac:dyDescent="0.25">
      <c r="A127" s="12" t="s">
        <v>115</v>
      </c>
      <c r="B127" s="10">
        <v>1000236</v>
      </c>
      <c r="C127" s="10"/>
      <c r="D127" s="10"/>
      <c r="E127" s="10">
        <v>844106.1</v>
      </c>
      <c r="F127" s="10">
        <f t="shared" si="2"/>
        <v>84.390693796264088</v>
      </c>
      <c r="G127" s="10"/>
    </row>
    <row r="128" spans="1:7" s="6" customFormat="1" ht="15" x14ac:dyDescent="0.25">
      <c r="A128" s="12" t="s">
        <v>116</v>
      </c>
      <c r="B128" s="10">
        <v>2277899.46</v>
      </c>
      <c r="C128" s="10"/>
      <c r="D128" s="10"/>
      <c r="E128" s="10">
        <v>2430235.34</v>
      </c>
      <c r="F128" s="10">
        <f t="shared" ref="F128:F191" si="4">E128/B128*100</f>
        <v>106.68755942371573</v>
      </c>
      <c r="G128" s="10"/>
    </row>
    <row r="129" spans="1:7" s="6" customFormat="1" ht="15" x14ac:dyDescent="0.25">
      <c r="A129" s="12" t="s">
        <v>117</v>
      </c>
      <c r="B129" s="10">
        <v>1163323.58</v>
      </c>
      <c r="C129" s="10"/>
      <c r="D129" s="10"/>
      <c r="E129" s="10">
        <v>1309264.33</v>
      </c>
      <c r="F129" s="10">
        <f t="shared" si="4"/>
        <v>112.54515532127355</v>
      </c>
      <c r="G129" s="10"/>
    </row>
    <row r="130" spans="1:7" s="6" customFormat="1" ht="15" x14ac:dyDescent="0.25">
      <c r="A130" s="12" t="s">
        <v>118</v>
      </c>
      <c r="B130" s="10">
        <v>1182890.92</v>
      </c>
      <c r="C130" s="10"/>
      <c r="D130" s="10"/>
      <c r="E130" s="10">
        <v>1290114.67</v>
      </c>
      <c r="F130" s="10">
        <f t="shared" si="4"/>
        <v>109.06455093932077</v>
      </c>
      <c r="G130" s="10"/>
    </row>
    <row r="131" spans="1:7" s="6" customFormat="1" ht="15" x14ac:dyDescent="0.25">
      <c r="A131" s="12" t="s">
        <v>119</v>
      </c>
      <c r="B131" s="10">
        <v>3180464.55</v>
      </c>
      <c r="C131" s="10"/>
      <c r="D131" s="10"/>
      <c r="E131" s="10">
        <v>2943344.7</v>
      </c>
      <c r="F131" s="10">
        <f t="shared" si="4"/>
        <v>92.544490080859418</v>
      </c>
      <c r="G131" s="10"/>
    </row>
    <row r="132" spans="1:7" s="6" customFormat="1" ht="15" x14ac:dyDescent="0.25">
      <c r="A132" s="12" t="s">
        <v>120</v>
      </c>
      <c r="B132" s="10">
        <v>1418097.09</v>
      </c>
      <c r="C132" s="10"/>
      <c r="D132" s="10"/>
      <c r="E132" s="10">
        <v>1456469.21</v>
      </c>
      <c r="F132" s="10">
        <f t="shared" si="4"/>
        <v>102.70588807145778</v>
      </c>
      <c r="G132" s="10"/>
    </row>
    <row r="133" spans="1:7" s="6" customFormat="1" ht="15" x14ac:dyDescent="0.25">
      <c r="A133" s="12" t="s">
        <v>121</v>
      </c>
      <c r="B133" s="10">
        <v>3328959.1</v>
      </c>
      <c r="C133" s="10"/>
      <c r="D133" s="10"/>
      <c r="E133" s="10">
        <v>3598221.42</v>
      </c>
      <c r="F133" s="10">
        <f t="shared" si="4"/>
        <v>108.08848387473429</v>
      </c>
      <c r="G133" s="10"/>
    </row>
    <row r="134" spans="1:7" s="13" customFormat="1" ht="15" x14ac:dyDescent="0.25">
      <c r="A134" s="11" t="s">
        <v>122</v>
      </c>
      <c r="B134" s="9">
        <v>142001.91</v>
      </c>
      <c r="C134" s="9"/>
      <c r="D134" s="9"/>
      <c r="E134" s="9">
        <v>213453.51</v>
      </c>
      <c r="F134" s="9">
        <f t="shared" si="4"/>
        <v>150.31735136520348</v>
      </c>
      <c r="G134" s="9"/>
    </row>
    <row r="135" spans="1:7" s="6" customFormat="1" ht="15" x14ac:dyDescent="0.25">
      <c r="A135" s="12" t="s">
        <v>123</v>
      </c>
      <c r="B135" s="10">
        <v>142001.91</v>
      </c>
      <c r="C135" s="10"/>
      <c r="D135" s="10"/>
      <c r="E135" s="10">
        <v>213453.51</v>
      </c>
      <c r="F135" s="10">
        <f t="shared" si="4"/>
        <v>150.31735136520348</v>
      </c>
      <c r="G135" s="10"/>
    </row>
    <row r="136" spans="1:7" s="13" customFormat="1" ht="15" x14ac:dyDescent="0.25">
      <c r="A136" s="11" t="s">
        <v>124</v>
      </c>
      <c r="B136" s="9">
        <v>1987714.07</v>
      </c>
      <c r="C136" s="9"/>
      <c r="D136" s="9"/>
      <c r="E136" s="9">
        <v>2145224.19</v>
      </c>
      <c r="F136" s="9">
        <f t="shared" si="4"/>
        <v>107.92418398487263</v>
      </c>
      <c r="G136" s="9"/>
    </row>
    <row r="137" spans="1:7" s="6" customFormat="1" ht="30" x14ac:dyDescent="0.25">
      <c r="A137" s="12" t="s">
        <v>125</v>
      </c>
      <c r="B137" s="10">
        <v>371971.63</v>
      </c>
      <c r="C137" s="10"/>
      <c r="D137" s="10"/>
      <c r="E137" s="10">
        <v>369009.95</v>
      </c>
      <c r="F137" s="10">
        <f t="shared" si="4"/>
        <v>99.203788740555296</v>
      </c>
      <c r="G137" s="10"/>
    </row>
    <row r="138" spans="1:7" s="6" customFormat="1" ht="15" x14ac:dyDescent="0.25">
      <c r="A138" s="12" t="s">
        <v>126</v>
      </c>
      <c r="B138" s="10">
        <v>435260.57</v>
      </c>
      <c r="C138" s="10"/>
      <c r="D138" s="10"/>
      <c r="E138" s="10">
        <v>519254.13</v>
      </c>
      <c r="F138" s="10">
        <f t="shared" si="4"/>
        <v>119.29730506027687</v>
      </c>
      <c r="G138" s="10"/>
    </row>
    <row r="139" spans="1:7" s="6" customFormat="1" ht="15" x14ac:dyDescent="0.25">
      <c r="A139" s="12" t="s">
        <v>127</v>
      </c>
      <c r="B139" s="10">
        <v>374384.03</v>
      </c>
      <c r="C139" s="10"/>
      <c r="D139" s="10"/>
      <c r="E139" s="10">
        <v>375560</v>
      </c>
      <c r="F139" s="10">
        <f t="shared" si="4"/>
        <v>100.31410794952977</v>
      </c>
      <c r="G139" s="10"/>
    </row>
    <row r="140" spans="1:7" s="6" customFormat="1" ht="15" x14ac:dyDescent="0.25">
      <c r="A140" s="12" t="s">
        <v>128</v>
      </c>
      <c r="B140" s="10">
        <v>108238.17</v>
      </c>
      <c r="C140" s="10"/>
      <c r="D140" s="10"/>
      <c r="E140" s="10">
        <v>135398.23000000001</v>
      </c>
      <c r="F140" s="10">
        <f t="shared" si="4"/>
        <v>125.09286696181209</v>
      </c>
      <c r="G140" s="10"/>
    </row>
    <row r="141" spans="1:7" s="6" customFormat="1" ht="15" x14ac:dyDescent="0.25">
      <c r="A141" s="12" t="s">
        <v>129</v>
      </c>
      <c r="B141" s="10">
        <v>260499.95</v>
      </c>
      <c r="C141" s="10"/>
      <c r="D141" s="10"/>
      <c r="E141" s="10">
        <v>321744.45</v>
      </c>
      <c r="F141" s="10">
        <f t="shared" si="4"/>
        <v>123.51036919584821</v>
      </c>
      <c r="G141" s="10"/>
    </row>
    <row r="142" spans="1:7" s="6" customFormat="1" ht="15" x14ac:dyDescent="0.25">
      <c r="A142" s="12" t="s">
        <v>130</v>
      </c>
      <c r="B142" s="10">
        <v>148886.88</v>
      </c>
      <c r="C142" s="10"/>
      <c r="D142" s="10"/>
      <c r="E142" s="10">
        <v>100577.46</v>
      </c>
      <c r="F142" s="10">
        <f t="shared" si="4"/>
        <v>67.552936833655181</v>
      </c>
      <c r="G142" s="10"/>
    </row>
    <row r="143" spans="1:7" s="6" customFormat="1" ht="15" x14ac:dyDescent="0.25">
      <c r="A143" s="12" t="s">
        <v>131</v>
      </c>
      <c r="B143" s="10">
        <v>288472.84000000003</v>
      </c>
      <c r="C143" s="10"/>
      <c r="D143" s="10"/>
      <c r="E143" s="10">
        <v>323679.96999999997</v>
      </c>
      <c r="F143" s="10">
        <f t="shared" si="4"/>
        <v>112.20466023768473</v>
      </c>
      <c r="G143" s="10"/>
    </row>
    <row r="144" spans="1:7" s="6" customFormat="1" ht="15" x14ac:dyDescent="0.25">
      <c r="A144" s="11" t="s">
        <v>132</v>
      </c>
      <c r="B144" s="9">
        <v>314099.21999999997</v>
      </c>
      <c r="C144" s="9">
        <v>422756.52</v>
      </c>
      <c r="D144" s="9">
        <v>421241.02</v>
      </c>
      <c r="E144" s="9">
        <v>324049.08</v>
      </c>
      <c r="F144" s="9">
        <f t="shared" si="4"/>
        <v>103.16774425609844</v>
      </c>
      <c r="G144" s="9">
        <f t="shared" ref="G144" si="5">E144/D144*100</f>
        <v>76.927237523069337</v>
      </c>
    </row>
    <row r="145" spans="1:7" s="13" customFormat="1" ht="15" x14ac:dyDescent="0.25">
      <c r="A145" s="11" t="s">
        <v>133</v>
      </c>
      <c r="B145" s="9">
        <v>79772.42</v>
      </c>
      <c r="C145" s="9"/>
      <c r="D145" s="9"/>
      <c r="E145" s="9">
        <v>120628.29</v>
      </c>
      <c r="F145" s="9">
        <f t="shared" si="4"/>
        <v>151.21553288718079</v>
      </c>
      <c r="G145" s="9"/>
    </row>
    <row r="146" spans="1:7" s="6" customFormat="1" ht="30" x14ac:dyDescent="0.25">
      <c r="A146" s="12" t="s">
        <v>134</v>
      </c>
      <c r="B146" s="10">
        <v>30065.46</v>
      </c>
      <c r="C146" s="10"/>
      <c r="D146" s="10"/>
      <c r="E146" s="10">
        <v>70921.33</v>
      </c>
      <c r="F146" s="10">
        <f t="shared" si="4"/>
        <v>235.88972196001657</v>
      </c>
      <c r="G146" s="10"/>
    </row>
    <row r="147" spans="1:7" s="6" customFormat="1" ht="15" x14ac:dyDescent="0.25">
      <c r="A147" s="12" t="s">
        <v>135</v>
      </c>
      <c r="B147" s="10">
        <v>49706.96</v>
      </c>
      <c r="C147" s="10"/>
      <c r="D147" s="10"/>
      <c r="E147" s="10">
        <v>49706.96</v>
      </c>
      <c r="F147" s="10">
        <f t="shared" si="4"/>
        <v>100</v>
      </c>
      <c r="G147" s="10"/>
    </row>
    <row r="148" spans="1:7" s="13" customFormat="1" ht="15" x14ac:dyDescent="0.25">
      <c r="A148" s="11" t="s">
        <v>136</v>
      </c>
      <c r="B148" s="9">
        <v>234326.8</v>
      </c>
      <c r="C148" s="9"/>
      <c r="D148" s="9"/>
      <c r="E148" s="9">
        <v>203420.79</v>
      </c>
      <c r="F148" s="9">
        <f t="shared" si="4"/>
        <v>86.810723314618727</v>
      </c>
      <c r="G148" s="9"/>
    </row>
    <row r="149" spans="1:7" s="6" customFormat="1" ht="15" x14ac:dyDescent="0.25">
      <c r="A149" s="12" t="s">
        <v>137</v>
      </c>
      <c r="B149" s="10">
        <v>101935.99</v>
      </c>
      <c r="C149" s="10"/>
      <c r="D149" s="10"/>
      <c r="E149" s="10">
        <v>94947.7</v>
      </c>
      <c r="F149" s="10">
        <f t="shared" si="4"/>
        <v>93.144433089824304</v>
      </c>
      <c r="G149" s="10"/>
    </row>
    <row r="150" spans="1:7" s="6" customFormat="1" ht="30" x14ac:dyDescent="0.25">
      <c r="A150" s="12" t="s">
        <v>138</v>
      </c>
      <c r="B150" s="10">
        <v>595.9</v>
      </c>
      <c r="C150" s="10"/>
      <c r="D150" s="10"/>
      <c r="E150" s="10">
        <v>499.75</v>
      </c>
      <c r="F150" s="10">
        <f t="shared" si="4"/>
        <v>83.864742406444037</v>
      </c>
      <c r="G150" s="10"/>
    </row>
    <row r="151" spans="1:7" s="6" customFormat="1" ht="15" x14ac:dyDescent="0.25">
      <c r="A151" s="12" t="s">
        <v>139</v>
      </c>
      <c r="B151" s="10">
        <v>101806.69</v>
      </c>
      <c r="C151" s="10"/>
      <c r="D151" s="10"/>
      <c r="E151" s="10">
        <v>79414.570000000007</v>
      </c>
      <c r="F151" s="10">
        <f t="shared" si="4"/>
        <v>78.005256825460094</v>
      </c>
      <c r="G151" s="10"/>
    </row>
    <row r="152" spans="1:7" s="6" customFormat="1" ht="15" x14ac:dyDescent="0.25">
      <c r="A152" s="12" t="s">
        <v>140</v>
      </c>
      <c r="B152" s="10">
        <v>29988.22</v>
      </c>
      <c r="C152" s="10"/>
      <c r="D152" s="10"/>
      <c r="E152" s="10">
        <v>28558.77</v>
      </c>
      <c r="F152" s="10">
        <f t="shared" si="4"/>
        <v>95.233294940479965</v>
      </c>
      <c r="G152" s="10"/>
    </row>
    <row r="153" spans="1:7" s="13" customFormat="1" ht="15" x14ac:dyDescent="0.25">
      <c r="A153" s="11" t="s">
        <v>141</v>
      </c>
      <c r="B153" s="9">
        <v>1487905.68</v>
      </c>
      <c r="C153" s="9">
        <v>1960398.35</v>
      </c>
      <c r="D153" s="9">
        <v>2066263.35</v>
      </c>
      <c r="E153" s="9">
        <v>1579836.53</v>
      </c>
      <c r="F153" s="9">
        <f t="shared" si="4"/>
        <v>106.1785401612285</v>
      </c>
      <c r="G153" s="9">
        <f t="shared" ref="G153" si="6">E153/D153*100</f>
        <v>76.458624211671761</v>
      </c>
    </row>
    <row r="154" spans="1:7" s="13" customFormat="1" ht="15" x14ac:dyDescent="0.25">
      <c r="A154" s="11" t="s">
        <v>142</v>
      </c>
      <c r="B154" s="9">
        <v>785020</v>
      </c>
      <c r="C154" s="9"/>
      <c r="D154" s="9"/>
      <c r="E154" s="9">
        <v>975100</v>
      </c>
      <c r="F154" s="9">
        <f t="shared" si="4"/>
        <v>124.21339583704874</v>
      </c>
      <c r="G154" s="9"/>
    </row>
    <row r="155" spans="1:7" s="6" customFormat="1" ht="15" x14ac:dyDescent="0.25">
      <c r="A155" s="12" t="s">
        <v>143</v>
      </c>
      <c r="B155" s="10">
        <v>785020</v>
      </c>
      <c r="C155" s="10"/>
      <c r="D155" s="10"/>
      <c r="E155" s="10">
        <v>975100</v>
      </c>
      <c r="F155" s="10">
        <f t="shared" si="4"/>
        <v>124.21339583704874</v>
      </c>
      <c r="G155" s="10"/>
    </row>
    <row r="156" spans="1:7" s="13" customFormat="1" ht="30" x14ac:dyDescent="0.25">
      <c r="A156" s="11" t="s">
        <v>144</v>
      </c>
      <c r="B156" s="9">
        <v>452381.92</v>
      </c>
      <c r="C156" s="9"/>
      <c r="D156" s="9"/>
      <c r="E156" s="9">
        <v>527141</v>
      </c>
      <c r="F156" s="9">
        <f t="shared" si="4"/>
        <v>116.52565602091261</v>
      </c>
      <c r="G156" s="9"/>
    </row>
    <row r="157" spans="1:7" s="6" customFormat="1" ht="30" x14ac:dyDescent="0.25">
      <c r="A157" s="12" t="s">
        <v>145</v>
      </c>
      <c r="B157" s="10">
        <v>106598.23</v>
      </c>
      <c r="C157" s="10"/>
      <c r="D157" s="10"/>
      <c r="E157" s="10">
        <v>83814.84</v>
      </c>
      <c r="F157" s="10">
        <f t="shared" si="4"/>
        <v>78.626859001317371</v>
      </c>
      <c r="G157" s="10"/>
    </row>
    <row r="158" spans="1:7" s="6" customFormat="1" ht="15" x14ac:dyDescent="0.25">
      <c r="A158" s="12" t="s">
        <v>146</v>
      </c>
      <c r="B158" s="10">
        <v>226117.43</v>
      </c>
      <c r="C158" s="10"/>
      <c r="D158" s="10"/>
      <c r="E158" s="10">
        <v>258505.19</v>
      </c>
      <c r="F158" s="10">
        <f t="shared" si="4"/>
        <v>114.32342477977041</v>
      </c>
      <c r="G158" s="10"/>
    </row>
    <row r="159" spans="1:7" s="6" customFormat="1" ht="15" x14ac:dyDescent="0.25">
      <c r="A159" s="12" t="s">
        <v>147</v>
      </c>
      <c r="B159" s="10">
        <v>119666.26</v>
      </c>
      <c r="C159" s="10"/>
      <c r="D159" s="10"/>
      <c r="E159" s="10">
        <v>184820.97</v>
      </c>
      <c r="F159" s="10">
        <f t="shared" si="4"/>
        <v>154.44701789794385</v>
      </c>
      <c r="G159" s="10"/>
    </row>
    <row r="160" spans="1:7" s="13" customFormat="1" ht="30" x14ac:dyDescent="0.25">
      <c r="A160" s="11" t="s">
        <v>148</v>
      </c>
      <c r="B160" s="9">
        <v>250503.76</v>
      </c>
      <c r="C160" s="9"/>
      <c r="D160" s="9"/>
      <c r="E160" s="9">
        <v>77595.53</v>
      </c>
      <c r="F160" s="9">
        <f t="shared" si="4"/>
        <v>30.975794534980235</v>
      </c>
      <c r="G160" s="9"/>
    </row>
    <row r="161" spans="1:7" s="6" customFormat="1" ht="30" x14ac:dyDescent="0.25">
      <c r="A161" s="12" t="s">
        <v>149</v>
      </c>
      <c r="B161" s="10">
        <v>250503.76</v>
      </c>
      <c r="C161" s="10"/>
      <c r="D161" s="10"/>
      <c r="E161" s="10">
        <v>77595.53</v>
      </c>
      <c r="F161" s="10">
        <f t="shared" si="4"/>
        <v>30.975794534980235</v>
      </c>
      <c r="G161" s="10"/>
    </row>
    <row r="162" spans="1:7" s="13" customFormat="1" ht="15" x14ac:dyDescent="0.25">
      <c r="A162" s="11" t="s">
        <v>150</v>
      </c>
      <c r="B162" s="9">
        <v>5088774.91</v>
      </c>
      <c r="C162" s="9">
        <v>8044827.0300000003</v>
      </c>
      <c r="D162" s="9">
        <v>8058548.2400000002</v>
      </c>
      <c r="E162" s="9">
        <v>6630314.2300000004</v>
      </c>
      <c r="F162" s="9">
        <f t="shared" si="4"/>
        <v>130.29293586892015</v>
      </c>
      <c r="G162" s="9">
        <f t="shared" ref="G162" si="7">E162/D162*100</f>
        <v>82.276782771979782</v>
      </c>
    </row>
    <row r="163" spans="1:7" s="13" customFormat="1" ht="15" x14ac:dyDescent="0.25">
      <c r="A163" s="11" t="s">
        <v>151</v>
      </c>
      <c r="B163" s="9">
        <v>50107.27</v>
      </c>
      <c r="C163" s="9"/>
      <c r="D163" s="9"/>
      <c r="E163" s="9">
        <v>211651.59</v>
      </c>
      <c r="F163" s="9">
        <f t="shared" si="4"/>
        <v>422.39696954154562</v>
      </c>
      <c r="G163" s="9"/>
    </row>
    <row r="164" spans="1:7" s="6" customFormat="1" ht="15" x14ac:dyDescent="0.25">
      <c r="A164" s="12" t="s">
        <v>152</v>
      </c>
      <c r="B164" s="10">
        <v>50107.27</v>
      </c>
      <c r="C164" s="10"/>
      <c r="D164" s="10"/>
      <c r="E164" s="10">
        <v>211651.59</v>
      </c>
      <c r="F164" s="10">
        <f t="shared" si="4"/>
        <v>422.39696954154562</v>
      </c>
      <c r="G164" s="10"/>
    </row>
    <row r="165" spans="1:7" s="13" customFormat="1" ht="15" x14ac:dyDescent="0.25">
      <c r="A165" s="11" t="s">
        <v>153</v>
      </c>
      <c r="B165" s="9">
        <v>3420506.85</v>
      </c>
      <c r="C165" s="9"/>
      <c r="D165" s="9"/>
      <c r="E165" s="9">
        <v>4441817.67</v>
      </c>
      <c r="F165" s="9">
        <f t="shared" si="4"/>
        <v>129.85846439687731</v>
      </c>
      <c r="G165" s="9"/>
    </row>
    <row r="166" spans="1:7" s="6" customFormat="1" ht="15" x14ac:dyDescent="0.25">
      <c r="A166" s="12" t="s">
        <v>154</v>
      </c>
      <c r="B166" s="10">
        <v>975063.39</v>
      </c>
      <c r="C166" s="10"/>
      <c r="D166" s="10"/>
      <c r="E166" s="10">
        <v>1372400.56</v>
      </c>
      <c r="F166" s="10">
        <f t="shared" si="4"/>
        <v>140.74988088723134</v>
      </c>
      <c r="G166" s="10"/>
    </row>
    <row r="167" spans="1:7" s="6" customFormat="1" ht="15" x14ac:dyDescent="0.25">
      <c r="A167" s="12" t="s">
        <v>155</v>
      </c>
      <c r="B167" s="10">
        <v>2445443.46</v>
      </c>
      <c r="C167" s="10"/>
      <c r="D167" s="10"/>
      <c r="E167" s="10">
        <v>3069417.11</v>
      </c>
      <c r="F167" s="10">
        <f t="shared" si="4"/>
        <v>125.51576678039409</v>
      </c>
      <c r="G167" s="10"/>
    </row>
    <row r="168" spans="1:7" s="13" customFormat="1" ht="15" x14ac:dyDescent="0.25">
      <c r="A168" s="11" t="s">
        <v>156</v>
      </c>
      <c r="B168" s="9">
        <v>563435.96</v>
      </c>
      <c r="C168" s="9"/>
      <c r="D168" s="9"/>
      <c r="E168" s="9">
        <v>660692.12</v>
      </c>
      <c r="F168" s="9">
        <f t="shared" si="4"/>
        <v>117.26126248668972</v>
      </c>
      <c r="G168" s="9"/>
    </row>
    <row r="169" spans="1:7" s="6" customFormat="1" ht="30" x14ac:dyDescent="0.25">
      <c r="A169" s="12" t="s">
        <v>157</v>
      </c>
      <c r="B169" s="10">
        <v>396260.39</v>
      </c>
      <c r="C169" s="10"/>
      <c r="D169" s="10"/>
      <c r="E169" s="10">
        <v>442334.58</v>
      </c>
      <c r="F169" s="10">
        <f t="shared" si="4"/>
        <v>111.62725095990542</v>
      </c>
      <c r="G169" s="10"/>
    </row>
    <row r="170" spans="1:7" s="6" customFormat="1" ht="30" x14ac:dyDescent="0.25">
      <c r="A170" s="12" t="s">
        <v>158</v>
      </c>
      <c r="B170" s="10">
        <v>167175.57</v>
      </c>
      <c r="C170" s="10"/>
      <c r="D170" s="10"/>
      <c r="E170" s="10">
        <v>218357.54</v>
      </c>
      <c r="F170" s="10">
        <f t="shared" si="4"/>
        <v>130.61569941110415</v>
      </c>
      <c r="G170" s="10"/>
    </row>
    <row r="171" spans="1:7" s="6" customFormat="1" ht="15" x14ac:dyDescent="0.25">
      <c r="A171" s="11" t="s">
        <v>159</v>
      </c>
      <c r="B171" s="9">
        <v>602665.43000000005</v>
      </c>
      <c r="C171" s="9"/>
      <c r="D171" s="9"/>
      <c r="E171" s="9">
        <v>1156488.8600000001</v>
      </c>
      <c r="F171" s="9">
        <f t="shared" si="4"/>
        <v>191.89566921069289</v>
      </c>
      <c r="G171" s="9"/>
    </row>
    <row r="172" spans="1:7" s="6" customFormat="1" ht="15" x14ac:dyDescent="0.25">
      <c r="A172" s="12" t="s">
        <v>160</v>
      </c>
      <c r="B172" s="10">
        <v>211764.23</v>
      </c>
      <c r="C172" s="10"/>
      <c r="D172" s="10"/>
      <c r="E172" s="10">
        <v>797124.78</v>
      </c>
      <c r="F172" s="10">
        <f t="shared" si="4"/>
        <v>376.42088090136843</v>
      </c>
      <c r="G172" s="10"/>
    </row>
    <row r="173" spans="1:7" s="6" customFormat="1" ht="15" x14ac:dyDescent="0.25">
      <c r="A173" s="12" t="s">
        <v>161</v>
      </c>
      <c r="B173" s="10">
        <v>390901.2</v>
      </c>
      <c r="C173" s="10"/>
      <c r="D173" s="10"/>
      <c r="E173" s="10">
        <v>359364.08</v>
      </c>
      <c r="F173" s="10">
        <f t="shared" si="4"/>
        <v>91.932201794212958</v>
      </c>
      <c r="G173" s="10"/>
    </row>
    <row r="174" spans="1:7" s="6" customFormat="1" ht="15" x14ac:dyDescent="0.25">
      <c r="A174" s="11" t="s">
        <v>162</v>
      </c>
      <c r="B174" s="9">
        <v>452059.4</v>
      </c>
      <c r="C174" s="9"/>
      <c r="D174" s="9"/>
      <c r="E174" s="9">
        <v>159663.99</v>
      </c>
      <c r="F174" s="9">
        <f t="shared" si="4"/>
        <v>35.319250080852207</v>
      </c>
      <c r="G174" s="9"/>
    </row>
    <row r="175" spans="1:7" s="6" customFormat="1" ht="30" x14ac:dyDescent="0.25">
      <c r="A175" s="12" t="s">
        <v>163</v>
      </c>
      <c r="B175" s="10">
        <v>43491.74</v>
      </c>
      <c r="C175" s="10"/>
      <c r="D175" s="10"/>
      <c r="E175" s="10">
        <v>23601.040000000001</v>
      </c>
      <c r="F175" s="10">
        <f t="shared" si="4"/>
        <v>54.26556858842622</v>
      </c>
      <c r="G175" s="10"/>
    </row>
    <row r="176" spans="1:7" s="6" customFormat="1" ht="30" x14ac:dyDescent="0.25">
      <c r="A176" s="12" t="s">
        <v>225</v>
      </c>
      <c r="B176" s="10">
        <v>18716.23</v>
      </c>
      <c r="C176" s="10"/>
      <c r="D176" s="10"/>
      <c r="E176" s="10">
        <v>0</v>
      </c>
      <c r="F176" s="10">
        <f t="shared" si="4"/>
        <v>0</v>
      </c>
      <c r="G176" s="10"/>
    </row>
    <row r="177" spans="1:7" s="6" customFormat="1" ht="30" x14ac:dyDescent="0.25">
      <c r="A177" s="12" t="s">
        <v>164</v>
      </c>
      <c r="B177" s="10">
        <v>239648.65</v>
      </c>
      <c r="C177" s="10"/>
      <c r="D177" s="10"/>
      <c r="E177" s="10">
        <v>136062.95000000001</v>
      </c>
      <c r="F177" s="10">
        <f t="shared" si="4"/>
        <v>56.776013551505514</v>
      </c>
      <c r="G177" s="10"/>
    </row>
    <row r="178" spans="1:7" s="6" customFormat="1" ht="30" x14ac:dyDescent="0.25">
      <c r="A178" s="12" t="s">
        <v>165</v>
      </c>
      <c r="B178" s="10">
        <v>150202.78</v>
      </c>
      <c r="C178" s="10"/>
      <c r="D178" s="10"/>
      <c r="E178" s="10">
        <v>0</v>
      </c>
      <c r="F178" s="10">
        <f t="shared" si="4"/>
        <v>0</v>
      </c>
      <c r="G178" s="10"/>
    </row>
    <row r="179" spans="1:7" s="6" customFormat="1" ht="30" x14ac:dyDescent="0.25">
      <c r="A179" s="11" t="s">
        <v>166</v>
      </c>
      <c r="B179" s="9">
        <v>2276404.06</v>
      </c>
      <c r="C179" s="9">
        <v>2524636.14</v>
      </c>
      <c r="D179" s="9">
        <v>2548204.14</v>
      </c>
      <c r="E179" s="9">
        <v>3344879</v>
      </c>
      <c r="F179" s="9">
        <f t="shared" si="4"/>
        <v>146.93696337898817</v>
      </c>
      <c r="G179" s="9">
        <f t="shared" ref="G179:G184" si="8">E179/D179*100</f>
        <v>131.26416943973726</v>
      </c>
    </row>
    <row r="180" spans="1:7" s="13" customFormat="1" ht="15" x14ac:dyDescent="0.25">
      <c r="A180" s="11" t="s">
        <v>167</v>
      </c>
      <c r="B180" s="9">
        <v>2276404.06</v>
      </c>
      <c r="C180" s="9"/>
      <c r="D180" s="9"/>
      <c r="E180" s="9">
        <v>3344879</v>
      </c>
      <c r="F180" s="9">
        <f t="shared" si="4"/>
        <v>146.93696337898817</v>
      </c>
      <c r="G180" s="9"/>
    </row>
    <row r="181" spans="1:7" s="6" customFormat="1" ht="15" x14ac:dyDescent="0.25">
      <c r="A181" s="12" t="s">
        <v>168</v>
      </c>
      <c r="B181" s="10">
        <v>132941.82</v>
      </c>
      <c r="C181" s="10"/>
      <c r="D181" s="10"/>
      <c r="E181" s="10">
        <v>169847.85</v>
      </c>
      <c r="F181" s="10">
        <f t="shared" si="4"/>
        <v>127.76103862576878</v>
      </c>
      <c r="G181" s="10"/>
    </row>
    <row r="182" spans="1:7" s="6" customFormat="1" ht="15" x14ac:dyDescent="0.25">
      <c r="A182" s="12" t="s">
        <v>169</v>
      </c>
      <c r="B182" s="10">
        <v>2143391.84</v>
      </c>
      <c r="C182" s="10"/>
      <c r="D182" s="10"/>
      <c r="E182" s="10">
        <v>3175031.15</v>
      </c>
      <c r="F182" s="10">
        <f t="shared" si="4"/>
        <v>148.13115785679207</v>
      </c>
      <c r="G182" s="10"/>
    </row>
    <row r="183" spans="1:7" s="6" customFormat="1" ht="15" x14ac:dyDescent="0.25">
      <c r="A183" s="12" t="s">
        <v>226</v>
      </c>
      <c r="B183" s="10">
        <v>70.400000000000006</v>
      </c>
      <c r="C183" s="10"/>
      <c r="D183" s="10"/>
      <c r="E183" s="10">
        <v>0</v>
      </c>
      <c r="F183" s="10">
        <f t="shared" si="4"/>
        <v>0</v>
      </c>
      <c r="G183" s="10"/>
    </row>
    <row r="184" spans="1:7" s="13" customFormat="1" ht="15" x14ac:dyDescent="0.25">
      <c r="A184" s="11" t="s">
        <v>170</v>
      </c>
      <c r="B184" s="9">
        <v>8098666.9000000004</v>
      </c>
      <c r="C184" s="9">
        <v>11968623.82</v>
      </c>
      <c r="D184" s="9">
        <v>11952498.82</v>
      </c>
      <c r="E184" s="9">
        <v>10729636.720000001</v>
      </c>
      <c r="F184" s="9">
        <f t="shared" si="4"/>
        <v>132.48645551775934</v>
      </c>
      <c r="G184" s="9">
        <f t="shared" si="8"/>
        <v>89.768983721179737</v>
      </c>
    </row>
    <row r="185" spans="1:7" s="13" customFormat="1" ht="15" x14ac:dyDescent="0.25">
      <c r="A185" s="11" t="s">
        <v>171</v>
      </c>
      <c r="B185" s="9">
        <v>3613583</v>
      </c>
      <c r="C185" s="9"/>
      <c r="D185" s="9"/>
      <c r="E185" s="9">
        <v>4338796.8600000003</v>
      </c>
      <c r="F185" s="9">
        <f t="shared" si="4"/>
        <v>120.0691075865699</v>
      </c>
      <c r="G185" s="9"/>
    </row>
    <row r="186" spans="1:7" s="6" customFormat="1" ht="15" x14ac:dyDescent="0.25">
      <c r="A186" s="12" t="s">
        <v>172</v>
      </c>
      <c r="B186" s="10">
        <v>3559458.6</v>
      </c>
      <c r="C186" s="10"/>
      <c r="D186" s="10"/>
      <c r="E186" s="10">
        <v>4292473.29</v>
      </c>
      <c r="F186" s="10">
        <f t="shared" si="4"/>
        <v>120.59343210228657</v>
      </c>
      <c r="G186" s="10"/>
    </row>
    <row r="187" spans="1:7" s="6" customFormat="1" ht="15" x14ac:dyDescent="0.25">
      <c r="A187" s="12" t="s">
        <v>173</v>
      </c>
      <c r="B187" s="10">
        <v>46624.4</v>
      </c>
      <c r="C187" s="10"/>
      <c r="D187" s="10"/>
      <c r="E187" s="10">
        <v>46323.57</v>
      </c>
      <c r="F187" s="10">
        <f t="shared" si="4"/>
        <v>99.354779900652872</v>
      </c>
      <c r="G187" s="10"/>
    </row>
    <row r="188" spans="1:7" s="6" customFormat="1" ht="15" x14ac:dyDescent="0.25">
      <c r="A188" s="12" t="s">
        <v>174</v>
      </c>
      <c r="B188" s="10">
        <v>7500</v>
      </c>
      <c r="C188" s="10"/>
      <c r="D188" s="10"/>
      <c r="E188" s="10">
        <v>0</v>
      </c>
      <c r="F188" s="10">
        <f t="shared" si="4"/>
        <v>0</v>
      </c>
      <c r="G188" s="10"/>
    </row>
    <row r="189" spans="1:7" s="13" customFormat="1" ht="15" x14ac:dyDescent="0.25">
      <c r="A189" s="11" t="s">
        <v>175</v>
      </c>
      <c r="B189" s="9">
        <v>2318169.66</v>
      </c>
      <c r="C189" s="9"/>
      <c r="D189" s="9"/>
      <c r="E189" s="9">
        <v>4107050.05</v>
      </c>
      <c r="F189" s="9">
        <f t="shared" si="4"/>
        <v>177.16779409493262</v>
      </c>
      <c r="G189" s="9"/>
    </row>
    <row r="190" spans="1:7" s="6" customFormat="1" ht="15" x14ac:dyDescent="0.25">
      <c r="A190" s="12" t="s">
        <v>176</v>
      </c>
      <c r="B190" s="10">
        <v>2318169.66</v>
      </c>
      <c r="C190" s="10"/>
      <c r="D190" s="10"/>
      <c r="E190" s="10">
        <v>4107050.05</v>
      </c>
      <c r="F190" s="10">
        <f t="shared" si="4"/>
        <v>177.16779409493262</v>
      </c>
      <c r="G190" s="10"/>
    </row>
    <row r="191" spans="1:7" s="13" customFormat="1" ht="15" x14ac:dyDescent="0.25">
      <c r="A191" s="11" t="s">
        <v>177</v>
      </c>
      <c r="B191" s="9">
        <v>19547.52</v>
      </c>
      <c r="C191" s="9"/>
      <c r="D191" s="9"/>
      <c r="E191" s="9">
        <v>162480.6</v>
      </c>
      <c r="F191" s="9">
        <f t="shared" si="4"/>
        <v>831.20825557410876</v>
      </c>
      <c r="G191" s="9"/>
    </row>
    <row r="192" spans="1:7" s="6" customFormat="1" ht="15" x14ac:dyDescent="0.25">
      <c r="A192" s="12" t="s">
        <v>178</v>
      </c>
      <c r="B192" s="10">
        <v>13114.44</v>
      </c>
      <c r="C192" s="10"/>
      <c r="D192" s="10"/>
      <c r="E192" s="10">
        <v>157015.94</v>
      </c>
      <c r="F192" s="10">
        <f t="shared" ref="F192:F235" si="9">E192/B192*100</f>
        <v>1197.2752172414528</v>
      </c>
      <c r="G192" s="10"/>
    </row>
    <row r="193" spans="1:7" s="6" customFormat="1" ht="15" x14ac:dyDescent="0.25">
      <c r="A193" s="12" t="s">
        <v>179</v>
      </c>
      <c r="B193" s="10">
        <v>6433.08</v>
      </c>
      <c r="C193" s="10"/>
      <c r="D193" s="10"/>
      <c r="E193" s="10">
        <v>5464.66</v>
      </c>
      <c r="F193" s="10">
        <f t="shared" si="9"/>
        <v>84.946246587948536</v>
      </c>
      <c r="G193" s="10"/>
    </row>
    <row r="194" spans="1:7" s="13" customFormat="1" ht="15" x14ac:dyDescent="0.25">
      <c r="A194" s="11" t="s">
        <v>180</v>
      </c>
      <c r="B194" s="9">
        <v>2147366.7200000002</v>
      </c>
      <c r="C194" s="9"/>
      <c r="D194" s="9"/>
      <c r="E194" s="9">
        <v>2121309.21</v>
      </c>
      <c r="F194" s="9">
        <f t="shared" si="9"/>
        <v>98.786536563256405</v>
      </c>
      <c r="G194" s="9"/>
    </row>
    <row r="195" spans="1:7" s="6" customFormat="1" ht="30" x14ac:dyDescent="0.25">
      <c r="A195" s="12" t="s">
        <v>181</v>
      </c>
      <c r="B195" s="10">
        <v>994620.44</v>
      </c>
      <c r="C195" s="10"/>
      <c r="D195" s="10"/>
      <c r="E195" s="10">
        <v>851940.68</v>
      </c>
      <c r="F195" s="10">
        <f t="shared" si="9"/>
        <v>85.654853423281764</v>
      </c>
      <c r="G195" s="10"/>
    </row>
    <row r="196" spans="1:7" s="6" customFormat="1" ht="30" x14ac:dyDescent="0.25">
      <c r="A196" s="12" t="s">
        <v>182</v>
      </c>
      <c r="B196" s="10">
        <v>621941.25</v>
      </c>
      <c r="C196" s="10"/>
      <c r="D196" s="10"/>
      <c r="E196" s="10">
        <v>467766.15</v>
      </c>
      <c r="F196" s="10">
        <f t="shared" si="9"/>
        <v>75.210664994482997</v>
      </c>
      <c r="G196" s="10"/>
    </row>
    <row r="197" spans="1:7" s="6" customFormat="1" ht="15" x14ac:dyDescent="0.25">
      <c r="A197" s="12" t="s">
        <v>183</v>
      </c>
      <c r="B197" s="10">
        <v>530805.03</v>
      </c>
      <c r="C197" s="10"/>
      <c r="D197" s="10"/>
      <c r="E197" s="10">
        <v>801602.38</v>
      </c>
      <c r="F197" s="10">
        <f t="shared" si="9"/>
        <v>151.01634963783218</v>
      </c>
      <c r="G197" s="10"/>
    </row>
    <row r="198" spans="1:7" s="6" customFormat="1" ht="15" x14ac:dyDescent="0.25">
      <c r="A198" s="7" t="s">
        <v>184</v>
      </c>
      <c r="B198" s="8">
        <v>17534580.109999999</v>
      </c>
      <c r="C198" s="8">
        <v>26689509.469999999</v>
      </c>
      <c r="D198" s="8">
        <v>26447979.890000001</v>
      </c>
      <c r="E198" s="8">
        <v>11677002.439999999</v>
      </c>
      <c r="F198" s="8">
        <f t="shared" si="9"/>
        <v>66.59413779369936</v>
      </c>
      <c r="G198" s="8">
        <f t="shared" ref="G198:G231" si="10">E198/D198*100</f>
        <v>44.150829245053544</v>
      </c>
    </row>
    <row r="199" spans="1:7" s="13" customFormat="1" ht="15" x14ac:dyDescent="0.25">
      <c r="A199" s="11" t="s">
        <v>185</v>
      </c>
      <c r="B199" s="9">
        <v>559997.14</v>
      </c>
      <c r="C199" s="9">
        <v>362127.1</v>
      </c>
      <c r="D199" s="9">
        <v>362201.18</v>
      </c>
      <c r="E199" s="9">
        <v>338898.24</v>
      </c>
      <c r="F199" s="9">
        <f t="shared" si="9"/>
        <v>60.517851930458065</v>
      </c>
      <c r="G199" s="9">
        <f t="shared" si="10"/>
        <v>93.566299259433663</v>
      </c>
    </row>
    <row r="200" spans="1:7" s="13" customFormat="1" ht="15" x14ac:dyDescent="0.25">
      <c r="A200" s="11" t="s">
        <v>186</v>
      </c>
      <c r="B200" s="9">
        <v>559997.14</v>
      </c>
      <c r="C200" s="9"/>
      <c r="D200" s="9"/>
      <c r="E200" s="9">
        <v>338898.24</v>
      </c>
      <c r="F200" s="9">
        <f t="shared" si="9"/>
        <v>60.517851930458065</v>
      </c>
      <c r="G200" s="9"/>
    </row>
    <row r="201" spans="1:7" s="6" customFormat="1" ht="15" x14ac:dyDescent="0.25">
      <c r="A201" s="12" t="s">
        <v>187</v>
      </c>
      <c r="B201" s="10">
        <v>143641.63</v>
      </c>
      <c r="C201" s="10"/>
      <c r="D201" s="10"/>
      <c r="E201" s="10">
        <v>52572.07</v>
      </c>
      <c r="F201" s="10">
        <f t="shared" si="9"/>
        <v>36.599466324630257</v>
      </c>
      <c r="G201" s="10"/>
    </row>
    <row r="202" spans="1:7" s="6" customFormat="1" ht="15" x14ac:dyDescent="0.25">
      <c r="A202" s="12" t="s">
        <v>188</v>
      </c>
      <c r="B202" s="10">
        <v>416355.51</v>
      </c>
      <c r="C202" s="10"/>
      <c r="D202" s="10"/>
      <c r="E202" s="10">
        <v>286326.17</v>
      </c>
      <c r="F202" s="10">
        <f t="shared" si="9"/>
        <v>68.769636313927961</v>
      </c>
      <c r="G202" s="10"/>
    </row>
    <row r="203" spans="1:7" s="13" customFormat="1" ht="15" x14ac:dyDescent="0.25">
      <c r="A203" s="11" t="s">
        <v>189</v>
      </c>
      <c r="B203" s="9">
        <v>12419311.51</v>
      </c>
      <c r="C203" s="9">
        <v>14776395.939999999</v>
      </c>
      <c r="D203" s="9">
        <v>14612392.279999999</v>
      </c>
      <c r="E203" s="9">
        <v>7694548.8600000003</v>
      </c>
      <c r="F203" s="9">
        <f t="shared" si="9"/>
        <v>61.95632385744063</v>
      </c>
      <c r="G203" s="9">
        <f t="shared" si="10"/>
        <v>52.657694322452173</v>
      </c>
    </row>
    <row r="204" spans="1:7" s="13" customFormat="1" ht="15" x14ac:dyDescent="0.25">
      <c r="A204" s="11" t="s">
        <v>190</v>
      </c>
      <c r="B204" s="9">
        <v>336053.27</v>
      </c>
      <c r="C204" s="9"/>
      <c r="D204" s="9"/>
      <c r="E204" s="9">
        <v>132391.99</v>
      </c>
      <c r="F204" s="9">
        <f t="shared" si="9"/>
        <v>39.396132047755401</v>
      </c>
      <c r="G204" s="9"/>
    </row>
    <row r="205" spans="1:7" s="6" customFormat="1" ht="15" x14ac:dyDescent="0.25">
      <c r="A205" s="12" t="s">
        <v>191</v>
      </c>
      <c r="B205" s="10">
        <v>114971.41</v>
      </c>
      <c r="C205" s="10"/>
      <c r="D205" s="10"/>
      <c r="E205" s="10">
        <v>130650</v>
      </c>
      <c r="F205" s="10">
        <f t="shared" si="9"/>
        <v>113.63694678529211</v>
      </c>
      <c r="G205" s="10"/>
    </row>
    <row r="206" spans="1:7" s="6" customFormat="1" ht="15" x14ac:dyDescent="0.25">
      <c r="A206" s="12" t="s">
        <v>192</v>
      </c>
      <c r="B206" s="10">
        <v>221081.86</v>
      </c>
      <c r="C206" s="10"/>
      <c r="D206" s="10"/>
      <c r="E206" s="10">
        <v>1741.99</v>
      </c>
      <c r="F206" s="10">
        <f t="shared" si="9"/>
        <v>0.7879389109536169</v>
      </c>
      <c r="G206" s="10"/>
    </row>
    <row r="207" spans="1:7" s="13" customFormat="1" ht="15" x14ac:dyDescent="0.25">
      <c r="A207" s="11" t="s">
        <v>193</v>
      </c>
      <c r="B207" s="9">
        <v>8643818.3900000006</v>
      </c>
      <c r="C207" s="9"/>
      <c r="D207" s="9"/>
      <c r="E207" s="9">
        <v>6033217.2199999997</v>
      </c>
      <c r="F207" s="9">
        <f t="shared" si="9"/>
        <v>69.798056226861561</v>
      </c>
      <c r="G207" s="9"/>
    </row>
    <row r="208" spans="1:7" s="6" customFormat="1" ht="15" x14ac:dyDescent="0.25">
      <c r="A208" s="12" t="s">
        <v>194</v>
      </c>
      <c r="B208" s="10">
        <v>2621062.1800000002</v>
      </c>
      <c r="C208" s="10"/>
      <c r="D208" s="10"/>
      <c r="E208" s="10">
        <v>992655.47</v>
      </c>
      <c r="F208" s="10">
        <f t="shared" si="9"/>
        <v>37.872259482222582</v>
      </c>
      <c r="G208" s="10"/>
    </row>
    <row r="209" spans="1:7" s="6" customFormat="1" ht="15" x14ac:dyDescent="0.25">
      <c r="A209" s="12" t="s">
        <v>195</v>
      </c>
      <c r="B209" s="10">
        <v>295892.01</v>
      </c>
      <c r="C209" s="10"/>
      <c r="D209" s="10"/>
      <c r="E209" s="10">
        <v>288993.17</v>
      </c>
      <c r="F209" s="10">
        <f t="shared" si="9"/>
        <v>97.668460192622291</v>
      </c>
      <c r="G209" s="10"/>
    </row>
    <row r="210" spans="1:7" s="6" customFormat="1" ht="15" x14ac:dyDescent="0.25">
      <c r="A210" s="12" t="s">
        <v>196</v>
      </c>
      <c r="B210" s="10">
        <v>349415.32</v>
      </c>
      <c r="C210" s="10"/>
      <c r="D210" s="10"/>
      <c r="E210" s="10">
        <v>301723.23</v>
      </c>
      <c r="F210" s="10">
        <f t="shared" si="9"/>
        <v>86.350887534066899</v>
      </c>
      <c r="G210" s="10"/>
    </row>
    <row r="211" spans="1:7" s="6" customFormat="1" ht="15" x14ac:dyDescent="0.25">
      <c r="A211" s="12" t="s">
        <v>197</v>
      </c>
      <c r="B211" s="10">
        <v>2393863.21</v>
      </c>
      <c r="C211" s="10"/>
      <c r="D211" s="10"/>
      <c r="E211" s="10">
        <v>3236028.22</v>
      </c>
      <c r="F211" s="10">
        <f t="shared" si="9"/>
        <v>135.18016428348886</v>
      </c>
      <c r="G211" s="10"/>
    </row>
    <row r="212" spans="1:7" s="6" customFormat="1" ht="15" x14ac:dyDescent="0.25">
      <c r="A212" s="12" t="s">
        <v>198</v>
      </c>
      <c r="B212" s="10">
        <v>852784.34</v>
      </c>
      <c r="C212" s="10"/>
      <c r="D212" s="10"/>
      <c r="E212" s="10">
        <v>26732.48</v>
      </c>
      <c r="F212" s="10">
        <f t="shared" si="9"/>
        <v>3.1347292329500327</v>
      </c>
      <c r="G212" s="10"/>
    </row>
    <row r="213" spans="1:7" s="6" customFormat="1" ht="15" x14ac:dyDescent="0.25">
      <c r="A213" s="12" t="s">
        <v>199</v>
      </c>
      <c r="B213" s="10">
        <v>74648.350000000006</v>
      </c>
      <c r="C213" s="10"/>
      <c r="D213" s="10"/>
      <c r="E213" s="10">
        <v>83473.48</v>
      </c>
      <c r="F213" s="10">
        <f t="shared" si="9"/>
        <v>111.82227068649205</v>
      </c>
      <c r="G213" s="10"/>
    </row>
    <row r="214" spans="1:7" s="6" customFormat="1" ht="15" x14ac:dyDescent="0.25">
      <c r="A214" s="12" t="s">
        <v>200</v>
      </c>
      <c r="B214" s="10">
        <v>2056152.98</v>
      </c>
      <c r="C214" s="10"/>
      <c r="D214" s="10"/>
      <c r="E214" s="10">
        <v>1103611.17</v>
      </c>
      <c r="F214" s="10">
        <f t="shared" si="9"/>
        <v>53.673592419178853</v>
      </c>
      <c r="G214" s="10"/>
    </row>
    <row r="215" spans="1:7" s="13" customFormat="1" ht="15" x14ac:dyDescent="0.25">
      <c r="A215" s="11" t="s">
        <v>201</v>
      </c>
      <c r="B215" s="9">
        <v>2187928.5299999998</v>
      </c>
      <c r="C215" s="9"/>
      <c r="D215" s="9"/>
      <c r="E215" s="9">
        <v>704075.59</v>
      </c>
      <c r="F215" s="9">
        <f t="shared" si="9"/>
        <v>32.180008640410207</v>
      </c>
      <c r="G215" s="9"/>
    </row>
    <row r="216" spans="1:7" s="6" customFormat="1" ht="15" x14ac:dyDescent="0.25">
      <c r="A216" s="12" t="s">
        <v>202</v>
      </c>
      <c r="B216" s="10">
        <v>2187928.5299999998</v>
      </c>
      <c r="C216" s="10"/>
      <c r="D216" s="10"/>
      <c r="E216" s="10">
        <v>680993.09</v>
      </c>
      <c r="F216" s="10">
        <f t="shared" si="9"/>
        <v>31.125015313000194</v>
      </c>
      <c r="G216" s="10"/>
    </row>
    <row r="217" spans="1:7" s="6" customFormat="1" ht="15" x14ac:dyDescent="0.25">
      <c r="A217" s="12" t="s">
        <v>240</v>
      </c>
      <c r="B217" s="10">
        <v>0</v>
      </c>
      <c r="C217" s="10"/>
      <c r="D217" s="10"/>
      <c r="E217" s="10">
        <v>23082.5</v>
      </c>
      <c r="F217" s="10" t="s">
        <v>232</v>
      </c>
      <c r="G217" s="10"/>
    </row>
    <row r="218" spans="1:7" s="6" customFormat="1" ht="15" x14ac:dyDescent="0.25">
      <c r="A218" s="11" t="s">
        <v>203</v>
      </c>
      <c r="B218" s="9">
        <v>252710.51</v>
      </c>
      <c r="C218" s="9"/>
      <c r="D218" s="9"/>
      <c r="E218" s="9">
        <v>265277.43</v>
      </c>
      <c r="F218" s="9">
        <f t="shared" si="9"/>
        <v>104.97285213820351</v>
      </c>
      <c r="G218" s="9"/>
    </row>
    <row r="219" spans="1:7" s="6" customFormat="1" ht="15" x14ac:dyDescent="0.25">
      <c r="A219" s="12" t="s">
        <v>204</v>
      </c>
      <c r="B219" s="10">
        <v>251829.34</v>
      </c>
      <c r="C219" s="10"/>
      <c r="D219" s="10"/>
      <c r="E219" s="10">
        <v>259481.8</v>
      </c>
      <c r="F219" s="10">
        <f t="shared" si="9"/>
        <v>103.03874838412395</v>
      </c>
      <c r="G219" s="10"/>
    </row>
    <row r="220" spans="1:7" s="6" customFormat="1" ht="30" x14ac:dyDescent="0.25">
      <c r="A220" s="12" t="s">
        <v>230</v>
      </c>
      <c r="B220" s="10">
        <v>216.17</v>
      </c>
      <c r="C220" s="10"/>
      <c r="D220" s="10"/>
      <c r="E220" s="10">
        <v>0</v>
      </c>
      <c r="F220" s="10">
        <f t="shared" si="9"/>
        <v>0</v>
      </c>
      <c r="G220" s="10"/>
    </row>
    <row r="221" spans="1:7" s="6" customFormat="1" ht="15" x14ac:dyDescent="0.25">
      <c r="A221" s="12" t="s">
        <v>231</v>
      </c>
      <c r="B221" s="10">
        <v>665</v>
      </c>
      <c r="C221" s="10"/>
      <c r="D221" s="10"/>
      <c r="E221" s="10">
        <v>5795.63</v>
      </c>
      <c r="F221" s="10">
        <f t="shared" si="9"/>
        <v>871.52330827067669</v>
      </c>
      <c r="G221" s="10"/>
    </row>
    <row r="222" spans="1:7" s="6" customFormat="1" ht="15" x14ac:dyDescent="0.25">
      <c r="A222" s="11" t="s">
        <v>205</v>
      </c>
      <c r="B222" s="9">
        <v>1845.88</v>
      </c>
      <c r="C222" s="9"/>
      <c r="D222" s="9"/>
      <c r="E222" s="9">
        <v>0</v>
      </c>
      <c r="F222" s="9">
        <f t="shared" si="9"/>
        <v>0</v>
      </c>
      <c r="G222" s="9"/>
    </row>
    <row r="223" spans="1:7" s="6" customFormat="1" ht="15" x14ac:dyDescent="0.25">
      <c r="A223" s="12" t="s">
        <v>206</v>
      </c>
      <c r="B223" s="10">
        <v>1845.88</v>
      </c>
      <c r="C223" s="10"/>
      <c r="D223" s="10"/>
      <c r="E223" s="10">
        <v>0</v>
      </c>
      <c r="F223" s="10">
        <f t="shared" si="9"/>
        <v>0</v>
      </c>
      <c r="G223" s="10"/>
    </row>
    <row r="224" spans="1:7" s="6" customFormat="1" ht="15" x14ac:dyDescent="0.25">
      <c r="A224" s="11" t="s">
        <v>207</v>
      </c>
      <c r="B224" s="9">
        <v>996954.93</v>
      </c>
      <c r="C224" s="9"/>
      <c r="D224" s="9"/>
      <c r="E224" s="9">
        <v>559586.63</v>
      </c>
      <c r="F224" s="9">
        <f t="shared" si="9"/>
        <v>56.129581504752679</v>
      </c>
      <c r="G224" s="9"/>
    </row>
    <row r="225" spans="1:7" s="6" customFormat="1" ht="15" x14ac:dyDescent="0.25">
      <c r="A225" s="12" t="s">
        <v>208</v>
      </c>
      <c r="B225" s="10">
        <v>637676.44999999995</v>
      </c>
      <c r="C225" s="10"/>
      <c r="D225" s="10"/>
      <c r="E225" s="10">
        <v>73565.94</v>
      </c>
      <c r="F225" s="10">
        <f t="shared" si="9"/>
        <v>11.536562154678915</v>
      </c>
      <c r="G225" s="10"/>
    </row>
    <row r="226" spans="1:7" s="6" customFormat="1" ht="15" x14ac:dyDescent="0.25">
      <c r="A226" s="12" t="s">
        <v>209</v>
      </c>
      <c r="B226" s="10">
        <v>41586.86</v>
      </c>
      <c r="C226" s="10"/>
      <c r="D226" s="10"/>
      <c r="E226" s="10">
        <v>0</v>
      </c>
      <c r="F226" s="10">
        <f t="shared" si="9"/>
        <v>0</v>
      </c>
      <c r="G226" s="10"/>
    </row>
    <row r="227" spans="1:7" s="6" customFormat="1" ht="15" x14ac:dyDescent="0.25">
      <c r="A227" s="12" t="s">
        <v>210</v>
      </c>
      <c r="B227" s="10">
        <v>317691.62</v>
      </c>
      <c r="C227" s="10"/>
      <c r="D227" s="10"/>
      <c r="E227" s="10">
        <v>486020.69</v>
      </c>
      <c r="F227" s="10">
        <f t="shared" si="9"/>
        <v>152.98505198217063</v>
      </c>
      <c r="G227" s="10"/>
    </row>
    <row r="228" spans="1:7" s="6" customFormat="1" ht="30" x14ac:dyDescent="0.25">
      <c r="A228" s="11" t="s">
        <v>211</v>
      </c>
      <c r="B228" s="9">
        <v>38173.07</v>
      </c>
      <c r="C228" s="9">
        <v>11660</v>
      </c>
      <c r="D228" s="9">
        <v>12060</v>
      </c>
      <c r="E228" s="9">
        <v>13029.01</v>
      </c>
      <c r="F228" s="9">
        <f t="shared" si="9"/>
        <v>34.131417776982573</v>
      </c>
      <c r="G228" s="9">
        <f t="shared" si="10"/>
        <v>108.03490878938639</v>
      </c>
    </row>
    <row r="229" spans="1:7" s="13" customFormat="1" ht="15" x14ac:dyDescent="0.25">
      <c r="A229" s="11" t="s">
        <v>212</v>
      </c>
      <c r="B229" s="9">
        <v>38173.07</v>
      </c>
      <c r="C229" s="9"/>
      <c r="D229" s="9"/>
      <c r="E229" s="9">
        <v>13029.01</v>
      </c>
      <c r="F229" s="9">
        <f t="shared" si="9"/>
        <v>34.131417776982573</v>
      </c>
      <c r="G229" s="9"/>
    </row>
    <row r="230" spans="1:7" s="6" customFormat="1" ht="15" x14ac:dyDescent="0.25">
      <c r="A230" s="12" t="s">
        <v>213</v>
      </c>
      <c r="B230" s="10">
        <v>38173.07</v>
      </c>
      <c r="C230" s="10"/>
      <c r="D230" s="10"/>
      <c r="E230" s="10">
        <v>13029.01</v>
      </c>
      <c r="F230" s="10">
        <f t="shared" si="9"/>
        <v>34.131417776982573</v>
      </c>
      <c r="G230" s="10"/>
    </row>
    <row r="231" spans="1:7" s="6" customFormat="1" ht="15" x14ac:dyDescent="0.25">
      <c r="A231" s="11" t="s">
        <v>214</v>
      </c>
      <c r="B231" s="9">
        <v>4517098.3899999997</v>
      </c>
      <c r="C231" s="9">
        <v>11539326.43</v>
      </c>
      <c r="D231" s="9">
        <v>11461326.43</v>
      </c>
      <c r="E231" s="9">
        <v>3630526.33</v>
      </c>
      <c r="F231" s="9">
        <f t="shared" si="9"/>
        <v>80.372974342053254</v>
      </c>
      <c r="G231" s="9">
        <f t="shared" si="10"/>
        <v>31.676319073306423</v>
      </c>
    </row>
    <row r="232" spans="1:7" s="13" customFormat="1" ht="15" x14ac:dyDescent="0.25">
      <c r="A232" s="11" t="s">
        <v>215</v>
      </c>
      <c r="B232" s="9">
        <v>4455948.8899999997</v>
      </c>
      <c r="C232" s="9"/>
      <c r="D232" s="9"/>
      <c r="E232" s="9">
        <v>3502578.18</v>
      </c>
      <c r="F232" s="9">
        <f t="shared" si="9"/>
        <v>78.604541175516047</v>
      </c>
      <c r="G232" s="9"/>
    </row>
    <row r="233" spans="1:7" s="6" customFormat="1" ht="15" x14ac:dyDescent="0.25">
      <c r="A233" s="12" t="s">
        <v>216</v>
      </c>
      <c r="B233" s="10">
        <v>4455948.8899999997</v>
      </c>
      <c r="C233" s="10"/>
      <c r="D233" s="10"/>
      <c r="E233" s="10">
        <v>3502578.18</v>
      </c>
      <c r="F233" s="10">
        <f t="shared" si="9"/>
        <v>78.604541175516047</v>
      </c>
      <c r="G233" s="10"/>
    </row>
    <row r="234" spans="1:7" s="13" customFormat="1" ht="15" x14ac:dyDescent="0.25">
      <c r="A234" s="11" t="s">
        <v>217</v>
      </c>
      <c r="B234" s="9">
        <v>61149.5</v>
      </c>
      <c r="C234" s="9"/>
      <c r="D234" s="9"/>
      <c r="E234" s="9">
        <v>102066.9</v>
      </c>
      <c r="F234" s="9">
        <f t="shared" si="9"/>
        <v>166.91371147760813</v>
      </c>
      <c r="G234" s="9"/>
    </row>
    <row r="235" spans="1:7" s="6" customFormat="1" ht="15" x14ac:dyDescent="0.25">
      <c r="A235" s="12" t="s">
        <v>218</v>
      </c>
      <c r="B235" s="10">
        <v>61149.5</v>
      </c>
      <c r="C235" s="10"/>
      <c r="D235" s="10"/>
      <c r="E235" s="10">
        <v>102066.9</v>
      </c>
      <c r="F235" s="10">
        <f t="shared" si="9"/>
        <v>166.91371147760813</v>
      </c>
      <c r="G235" s="10"/>
    </row>
    <row r="236" spans="1:7" s="13" customFormat="1" ht="15" x14ac:dyDescent="0.25">
      <c r="A236" s="11" t="s">
        <v>241</v>
      </c>
      <c r="B236" s="9">
        <v>0</v>
      </c>
      <c r="C236" s="9"/>
      <c r="D236" s="9"/>
      <c r="E236" s="9">
        <v>25881.25</v>
      </c>
      <c r="F236" s="9" t="s">
        <v>232</v>
      </c>
      <c r="G236" s="9"/>
    </row>
    <row r="237" spans="1:7" s="6" customFormat="1" ht="15" x14ac:dyDescent="0.25">
      <c r="A237" s="12" t="s">
        <v>242</v>
      </c>
      <c r="B237" s="10">
        <v>0</v>
      </c>
      <c r="C237" s="10"/>
      <c r="D237" s="10"/>
      <c r="E237" s="10">
        <v>25881.25</v>
      </c>
      <c r="F237" s="10" t="s">
        <v>232</v>
      </c>
      <c r="G237" s="10"/>
    </row>
    <row r="238" spans="1:7" s="6" customFormat="1" ht="15" x14ac:dyDescent="0.25">
      <c r="A238" s="7" t="s">
        <v>219</v>
      </c>
      <c r="B238" s="8">
        <v>231787201.53</v>
      </c>
      <c r="C238" s="8">
        <v>291164618.51999998</v>
      </c>
      <c r="D238" s="8">
        <v>291164618.51999998</v>
      </c>
      <c r="E238" s="8">
        <v>269253217.86000001</v>
      </c>
      <c r="F238" s="8">
        <f t="shared" ref="F238" si="11">E238/B238*100</f>
        <v>116.16397112640011</v>
      </c>
      <c r="G238" s="8">
        <f t="shared" ref="G238" si="12">E238/D238*100</f>
        <v>92.47456618480075</v>
      </c>
    </row>
  </sheetData>
  <pageMargins left="0.74803149606299213" right="0.74803149606299213" top="0.98425196850393704" bottom="0.98425196850393704" header="0.51181102362204722" footer="0.51181102362204722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prihirashekonom</vt:lpstr>
      <vt:lpstr>prihirashekonom!Print_Titles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I. OPĆI DIO KONSOLIDIRANOG PRORAČUNA</dc:title>
  <dc:creator>Edi Licul</dc:creator>
  <cp:lastModifiedBy>Edi Licul</cp:lastModifiedBy>
  <cp:lastPrinted>2022-04-07T08:29:02Z</cp:lastPrinted>
  <dcterms:created xsi:type="dcterms:W3CDTF">2022-04-05T06:51:49Z</dcterms:created>
  <dcterms:modified xsi:type="dcterms:W3CDTF">2025-04-30T07:15:24Z</dcterms:modified>
</cp:coreProperties>
</file>